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johannamarroquin/Desktop/SENA 2025/PAGOS/SEPTIEMBRE/GC_38210636_6225_SEP_2025/"/>
    </mc:Choice>
  </mc:AlternateContent>
  <xr:revisionPtr revIDLastSave="0" documentId="13_ncr:1_{9AB7E6C6-A370-A84E-AA81-4EA460D89A24}"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620" yWindow="500" windowWidth="27180" windowHeight="1576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2" i="31" l="1"/>
  <c r="J13" i="31"/>
  <c r="J14" i="31"/>
  <c r="J15" i="31" s="1"/>
  <c r="J16" i="31" s="1"/>
  <c r="J17" i="31" s="1"/>
  <c r="J18" i="31" s="1"/>
  <c r="J19" i="31" s="1"/>
  <c r="J20" i="31" s="1"/>
  <c r="J21" i="31" s="1"/>
  <c r="J22" i="31" s="1"/>
  <c r="J11" i="31"/>
  <c r="J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rgb="FF000000"/>
            <rFont val="Tahoma"/>
            <family val="2"/>
          </rPr>
          <t>German Sarmiento Mora:</t>
        </r>
        <r>
          <rPr>
            <sz val="9"/>
            <color rgb="FF000000"/>
            <rFont val="Tahoma"/>
            <family val="2"/>
          </rPr>
          <t xml:space="preserve">
</t>
        </r>
        <r>
          <rPr>
            <sz val="9"/>
            <color rgb="FF000000"/>
            <rFont val="Tahoma"/>
            <family val="2"/>
          </rPr>
          <t>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<sst xmlns="http://schemas.openxmlformats.org/spreadsheetml/2006/main" count="307" uniqueCount="234">
  <si>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</si>
  <si>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</si>
  <si>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</si>
  <si>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</si>
  <si>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</si>
  <si>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</si>
  <si>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</si>
  <si>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</si>
  <si>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</si>
  <si>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</si>
  <si>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</si>
  <si>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</si>
  <si>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</si>
  <si>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</si>
  <si>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</si>
  <si>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</si>
  <si>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</si>
  <si>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</si>
  <si>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</si>
  <si>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</si>
  <si>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</si>
  <si>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</si>
  <si>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</si>
  <si>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</si>
  <si>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</si>
  <si>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</si>
  <si>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</si>
  <si>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</si>
  <si>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</si>
  <si>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</si>
  <si>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</si>
  <si>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</si>
  <si>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</si>
  <si>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</si>
  <si>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</si>
  <si>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</si>
  <si>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</si>
  <si>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</si>
  <si>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</si>
  <si>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</si>
  <si>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</si>
  <si>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</si>
  <si>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</si>
  <si>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</si>
  <si>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</si>
  <si>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</si>
  <si>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</si>
  <si>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</si>
  <si>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</si>
  <si>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</si>
  <si>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</si>
  <si>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</si>
  <si>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</si>
  <si>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</si>
  <si>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</si>
  <si>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</si>
  <si>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</si>
  <si>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</si>
  <si>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</si>
  <si>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</si>
  <si>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</si>
  <si>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</si>
  <si>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</si>
  <si>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</si>
  <si>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</si>
  <si>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</si>
  <si>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</si>
  <si>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</si>
  <si>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</si>
  <si>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</si>
  <si>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</si>
  <si>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</si>
  <si>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</si>
  <si>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</si>
  <si>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</si>
  <si>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</si>
  <si>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</si>
  <si>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</si>
  <si>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</si>
  <si>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</si>
  <si>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</si>
  <si>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</si>
  <si>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</si>
  <si>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</si>
  <si>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</si>
  <si>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</si>
  <si>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</si>
  <si>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</si>
  <si>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</si>
  <si>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</si>
  <si>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</si>
  <si>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</si>
  <si>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</si>
  <si>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</si>
  <si>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</si>
  <si>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</si>
  <si>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</si>
  <si>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</si>
  <si>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</si>
  <si>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</si>
  <si>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</si>
  <si>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</si>
  <si>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</si>
  <si>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</si>
  <si>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</si>
  <si>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</si>
  <si>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</si>
  <si>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</si>
  <si>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</si>
  <si>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</si>
  <si>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</si>
  <si>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</si>
  <si>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</si>
  <si>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</si>
  <si>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</si>
  <si>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</si>
  <si>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</si>
  <si>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</si>
  <si>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</si>
  <si>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</si>
  <si>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</si>
  <si>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</si>
  <si>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</si>
  <si>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</si>
  <si>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</si>
  <si>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</si>
  <si>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</si>
  <si>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ORIENTADOR</t>
  </si>
  <si>
    <t>Planes de negocios formulados Otras Fuentes de Financiación OFF</t>
  </si>
  <si>
    <t>Planes de negocios formulados Fondo Emprender FE</t>
  </si>
  <si>
    <t>Empresas Creadas Otras Fuentes de Financiación OFF</t>
  </si>
  <si>
    <t>Puesta en Marcha Otras Fuentes de Financiación OFF</t>
  </si>
  <si>
    <t>Planes de Negocio Viables Fondo Emprender FE</t>
  </si>
  <si>
    <t>Iniciativas Empresariales Financiadas Fondo Emprender FE</t>
  </si>
  <si>
    <t>Empresas Puesta en Marcha Fondo Emprender FE</t>
  </si>
  <si>
    <t>Empleos Potenciales Directos Fondo Emprender FE</t>
  </si>
  <si>
    <t>Empresas con plan de Acción Formulado</t>
  </si>
  <si>
    <t>Empresas en Fortalecimiento</t>
  </si>
  <si>
    <t>Empleos Fortalecimiento</t>
  </si>
  <si>
    <t>Número de personas orientadas</t>
  </si>
  <si>
    <t>Número de personas entrenados</t>
  </si>
  <si>
    <t xml:space="preserve">GLORIA JOHANNA MARROQUIN RODRIGUEZ </t>
  </si>
  <si>
    <t>Realizar actividades de fomento para generar conexiones de valor.
Realizar entrenamientos de habilidades blandas en los Centros de Desarrollo Empresarial.
Realizar entrenamientos en capacidades emprendedoras en los Centros de Desarrollo Empresarial dirigidos a jóvenes.
Diseñar e implementar una estrategia de fortalecimiento del emprendimiento jóven rural y urbano, que dé respuesta a sus necesidades y expectativas</t>
  </si>
  <si>
    <t>Recursos técnicos y humanos</t>
  </si>
  <si>
    <t>Las principales estrategias para realizar el logro del indicador correspondiente a planes de negocio con Otras Fuentes de Financiación (OFF) se basa en tres estrategias clave:
participar en charlas de orientación, alianzas con las Cámaras de Comercio del Tolima y acompañamiento a emprendedores. 
Coordinar  charlas con centros de formación, universidades y las entidades de la Red Regional de Emprendimiento, apoyadas con material informativo. Establecer alianzas con las Cámaras de Comercio de Ibagué, Sur, Oriente del Tolima y Honda, mediante convenios y jornadas de capacitación. 
Brindar acompañamiento a emprendedores en la validación de ideas de negocio con metodologías como modelo de negocio, talleres prácticos y asesoría especializada.</t>
  </si>
  <si>
    <t xml:space="preserve">Las principales estrategias para realizar el logro del indicador correspondiente a Empresas Creadas Otras Fuentes de Financiación OFF son: 
Implementar estrategias enfocadas en la capacitación, alianzas estratégicas y asesoramiento personalizado. 
Promover la formalizacion empresarial  para  que sean el  motor dinamizador de la economia  y asi  general  mayores fuentes de empleo en la region y mejoramiento de la calidad de vida	  
Dar a conocer los beneficios de la formalización empresarial mediante asesorias personalizadas con los emprendedores
</t>
  </si>
  <si>
    <t xml:space="preserve">Las principales estrategias para realizar el logro del indicador correspondiente a Puesta en Marcha Otras Fuentes de Financiación OFF: 
Asesorar de forma personalizada los clientes que inician puesta en marcha de OFF en las diferentes áreas funcionales de la empresa
Asesorar en trámites legales, registros y normativas para garantizar el cumplimiento de requisitos empresariales.
Diseñar estrategias de comercialización y posicionamiento de mercado para los nuevos negocios
</t>
  </si>
  <si>
    <t>Las principales estrategias para realizar el logro del indicador correspondiente a Planes de negocios formulados Fondo Emprender FE, son: 
Aplicar la guia de las buenas practicas de formulación de Fondo Emprender 
Utilizar metodologías como el Canvas y Lean Startup para evaluar la viabilidad de los proyectos antes de su postulación.
Brindar asesoría técnica a los emprendedores en la formulación del plan de negocio, incluyendo estudios de mercado, modelos financieros y estrategias comerciales.
Realizar acompañamiento en la postulación, defensa del proyecto y ejecución de recursos, garantizando el cumplimiento de los objetivos y la sostenibilidad del emprendimiento.</t>
  </si>
  <si>
    <t>Las principales estrategias para realizar el logro del indicador correspondiente a Planes de Negocio Viables Fondo Emprender FE son:
Realizar encuestas, análisis de tendencias y pruebas piloto para validar la demanda real del producto o servicio, identificando oportunidades y posibles riesgos.
Diseñar proyecciones financieras detalladas, asegurando rentabilidad, flujo de caja positivo y sostenibilidad a mediano y largo plazo.
Establecer estrategias de marketing digital, ventas y posicionamiento de marca adaptadas al público objetivo, con canales de distribución adecuados.
Implementar versiones mínimas viables (MVP) antes del lanzamiento oficial para validar la aceptación del mercado y ajustar estrategias según los resultados obtenidos.</t>
  </si>
  <si>
    <t>Las principales estrategias para realizar el logro del indicador correspondiente a Iniciativas Empresariales Financiadas Fondo Emprender FE son: 
Asegurar que el plan de negocio cubra de manera completa los requisitos exigidos en las convocatorias.
Destacar la propuesta de valor con factores innovadores y ventajas competitivas claras frente a la competencia.
Diseñar un modelo de negocio viable a largo plazo con posibilidades de crecimiento.
Presentar una estructura financiera realista, con flujo de caja positivo y proyecciones detalladas.
Asegurar que los datos de mercado sean precisos, respaldados por fuentes confiables y validaciones previas
Resaltar la cantidad de empleos directos e indirectos que el proyecto generará
Formular el plan con un lenguaje técnico y persuasivo, alineado con los criterios de evaluación del FE
Revisar y ajustar los proyectos en función de experiencias previas y recomendaciones de evaluadores</t>
  </si>
  <si>
    <t>Las principales estrategias para realizar el logro del indicador correspondiente a Empresas Puesta en Marcha Fondo Emprender FE son: 
Implementar un plan de acción del capital semilla con cronograma detallado
Asegurar el cumplimiento de los informes financieros y operativos exigidos en la interventoría
Hacer seguimiento para el cumplimiento con todos los trámites legales, tributarios y administrativos dentro de los plazos establecidos
Implementar estrategias de marketing y servicio al cliente para asegurar ventas recurrentes.
Brindar asesorias mensuales en temas claves de Finanzas, contabilidad, comercialización y operaciones.
Revisión de los indicadores establecidos de forma mensual
Acompañar a los emprendedores en el proceso de alistamiento realizadas por los operadores e interventores</t>
  </si>
  <si>
    <t>Las principales estrategias para realizar el logro del indicador correspondiente a  Empleos Potenciales Directos Fondo Emprender FE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</si>
  <si>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con plan de Acción Formulado son: 
Realizar un diagnóstico detallado de la empresa, analizando áreas como finanzas, operaciones, recursos humanos, marketing, ventas, innovación, y tecnología
Establecer metas a corto, mediano y largo plazo que sean específicas, medibles, alcanzables, relevantes y con un tiempo definido
Asegurarse de que los objetivos estén alineados con la visión y misión de la empresa, así como con su propósito de largo plazo.</t>
  </si>
  <si>
    <t>Las principales estrategias para realizar el logro del indicador correspondiente a Empleos Fortalecimiento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</si>
  <si>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en Fortalecimiento son:
Proveer los recursos financieros, humanos, tecnológicos y materiales necesarios para implementar las acciones de manera efectiva.
Crear un cronograma con tiempos de ejecución de cada acción, que permita un seguimiento eficaz y una adecuada coordinación.
Ayudar a la empresa a identificar áreas donde se pueden implementar soluciones innovadoras, ya sea en sus productos, servicios o procesos.
Guiar a la empresa en la identificación de tendencias del mercado, tecnologías emergentes y las mejores prácticas de la competencia para mantenerse relevante.
Asistir a la empresa en el análisis y fortalecimiento de sus finanzas, revisando aspectos como el flujo de caja, el control de costos, las fuentes de financiamiento y la rentabilidad
Monitorear de manera continua los resultados obtenidos con respecto a las metas planteadas en el plan de acción</t>
  </si>
  <si>
    <t>Las principales estrategias para realizar el logro del indicador correspondiente a Número de personas orientadas son:
Realizar alianzas con grupo poblaciones interesados en los servicios del centro de desarrollo empresarial
Identificar claramente a quién está dirigida la jornada (emprendedores, empresas en crecimiento, o empresarios que buscan mejorar sus operaciones)
Utilizar presentaciones visuales que resalten los beneficios clave de los servicios del centro de desarrollo empresarial, como la creación de empresas, la formulación de planes de negocio y el fortalecimiento empresarial. Incluir casos de éxito y testimonios.
Organizar sesiones interactivas donde los participantes puedan hacer preguntas, discutir sus propios desafíos y recibir retroalimentación inmediata
Incluir momentos donde los asistentes puedan interactuar entre sí, intercambiar experiencias y formar conexiones.
Detallar el proceso paso a paso para acceder a los servicios del centro</t>
  </si>
  <si>
    <t xml:space="preserve">Las principales estrategias para realizar el logro del indicador correspondiente a Número de personas entrenados son:
Programar actividades de entrenamiento, según las necesidades identificadas en emprendedores, empresarios o aprendices. </t>
  </si>
  <si>
    <t xml:space="preserve">A febrero de 2025 no se reportan empleos fondo emprender. 
Se tienen pendientes de dos empleos correspondientes a los proyectos:
1. proyecto Cafe tierra viva
2. proyecto Vinos del altamizal </t>
  </si>
  <si>
    <t>Se realiza el siguiente reporte: 
Febrero 2025
1- Empresa Jose Albadan
2- Empresa Escuela de formacion PRHIT</t>
  </si>
  <si>
    <t xml:space="preserve">A febrero no se realiza el reporte de empleos de fortalecimiento </t>
  </si>
  <si>
    <t>No aplica</t>
  </si>
  <si>
    <t>Se reportan para el presente mes 134 personas orientadas</t>
  </si>
  <si>
    <t>Se reportan para el presente mes 34 personas entrenadas</t>
  </si>
  <si>
    <t>Para el presente mes no se reportan planes  de negocios de OFF</t>
  </si>
  <si>
    <t>Para el presente mes no se reportan empresas de OFF</t>
  </si>
  <si>
    <t>Para el presente mes no se reportan planes de negocio de fondo emprender</t>
  </si>
  <si>
    <t>Para el presente mes no se reportan planes de negocio viables de fondo emprender</t>
  </si>
  <si>
    <t>Para el presente mes no se reportan iniciativas empresariales financiadas con fondo emprender</t>
  </si>
  <si>
    <t>Las empresas que se encuentran en puesta en marcha y vienen del año anterior son: 
1. Chocoselva SAS
2. DAOS Visual SAS</t>
  </si>
  <si>
    <t>Para el mes de marzo se reporta un plan formulado OFF: Pijamas Demix</t>
  </si>
  <si>
    <t>Para el mes de marzo se reporta una empresa OFF: Pijamas Demix</t>
  </si>
  <si>
    <t>Para el mes de marzo se reporta una empresa OFF en puesta en marcha: Pijamas Demix</t>
  </si>
  <si>
    <t>Las empresas que se encuentran en puesta en marcha y vienen del año anterior son: 
1. Chocoselva SAS
2. DAOS Visual SAS
las empresas de puesta en marcha para el año 2025 son: 
1. El madrigal</t>
  </si>
  <si>
    <t xml:space="preserve">A marzo de 2025 no se reportan empleos fondo emprender. 
Se tienen pendientes de dos empleos correspondientes a los proyectos:
1. proyecto Cafe tierra viva
2. proyecto Vinos del altamizal </t>
  </si>
  <si>
    <t>Se realiza el siguiente reporte: 
Marzo 2025
3- Al instante limpieza total SAS</t>
  </si>
  <si>
    <t xml:space="preserve">A marzo no se realiza el reporte de empleos de fortalecimiento </t>
  </si>
  <si>
    <t>Se reportan para el presente mes 175 personas orientadas</t>
  </si>
  <si>
    <t>Se reportan para el presente mes 161 personas entrenadas</t>
  </si>
  <si>
    <t xml:space="preserve">A abril no se realiza el reporte de empleos de fortalecimiento </t>
  </si>
  <si>
    <t>Se realiza el siguiente reporte: 
Abril 2025
4. Insolam SAS
5. Ferreservi Salgado</t>
  </si>
  <si>
    <t>Se reportan para el presente mes 11 personas entrenadas</t>
  </si>
  <si>
    <t>Para el mes de mayo se repora un plan formulado: Mayo: Amarantha Asociación de jumeres trabajadoras del Tolima</t>
  </si>
  <si>
    <t>Para el mes de mayo se repora una empresa OFF
Mayo: Amarantha Asociación de jumeres trabajadoras del Tolima</t>
  </si>
  <si>
    <t xml:space="preserve">A mayo de 2025 se reportan planes de negocio formulados a fondo emprender. 
1. proyecto Cafe tierra viva
2. proyecto Vinos del altamizal </t>
  </si>
  <si>
    <t xml:space="preserve">A mayo de 2025 se reportan planes de negocio viables a fondo emprender. 
1. proyecto Cafe tierra viva
2. proyecto Vinos del altamizal </t>
  </si>
  <si>
    <t>Las empresas que se encuentran en puesta en marcha y vienen del año anterior son: 
1. Chocoselva SAS
2. DAOS Visual SAS
3. EL Madrigal
A mayo no se hace ningun reporte en este indicador</t>
  </si>
  <si>
    <t xml:space="preserve">A abril de 2025 no se reportan empleos fondo emprender. 
Se tienen pendientes de dos empleos correspondientes a los proyectos:
1. proyecto Cafe tierra viva
2. proyecto Vinos del altamizal </t>
  </si>
  <si>
    <t>Se realiza el siguiente reporte: 
Mayo 2025
6. La tercera films sas BIC
7. LFBP SAS</t>
  </si>
  <si>
    <t>Se realiza el siguiente reporte: 
6. La tercera films sas BIC
7. LFBP SAS</t>
  </si>
  <si>
    <t>Se realiza el reporte de 3 empleos correspondiente a las empresas en proceso de fortalecimiento: Ferreservi, al instante limpieza total SAS y Escuela Prihit</t>
  </si>
  <si>
    <t>Se reportan para el presente mes 158 personas orientadas</t>
  </si>
  <si>
    <t>Se reportan para el presente mes 182 personas orientadas</t>
  </si>
  <si>
    <t>Se reportan para el presente mes 50 personas entrenadas</t>
  </si>
  <si>
    <t xml:space="preserve">A mayo de 2025 se reportan Iniciativas Empresariales Financiadas Fondo Emprender FE. 
1. proyecto Cafe tierra viva
2. proyecto Vinos del altamizal </t>
  </si>
  <si>
    <t xml:space="preserve">A mayo de 2025 se reportan Empleos Potenciales Directos Fondo Emprender FE
1. proyecto Cafe tierra viva
2. proyecto Vinos del altamizal </t>
  </si>
  <si>
    <t>Las empresas que se encuentran en puesta en marcha y vienen del año anterior son: 
1. Chocoselva SAS
2. DAOS Visual SAS
3. EL Madrigal
A Junio no se hace ningun reporte en este indicador</t>
  </si>
  <si>
    <t>A junio de 2025 no se reportan Empleos Potenciales Directos Fondo Emprender FE</t>
  </si>
  <si>
    <t>Se realiza el siguiente reporte: 
Junio 2025
8. Sindy Johana Vergara 
9. DEVELOVERS GROUP SAS
10. SHIRLEY HELENA REYES CARDOZO</t>
  </si>
  <si>
    <t>Se reportan para el presente mes 90 personas orientadas</t>
  </si>
  <si>
    <t>Se reportan para el presente mes 39 personas entrenadas</t>
  </si>
  <si>
    <t>Reporte de mayo: 
Se realiza el reporte de 3 empleos correspondiente a las empresas en proceso de fortalecimiento: Ferreservi, al instante limpieza total SAS y Escuela Prihit
Reporte junio
Un empleo de la empresa LFBP SAS</t>
  </si>
  <si>
    <t>Se realiza el reporte de un empleo correspondiente a la empresa LFBP SAS</t>
  </si>
  <si>
    <t>Para el mes de junio se repora un plan formulado: Asociación UMA Mujeres gestoras de vida</t>
  </si>
  <si>
    <t>Para el mes de julio no se hace reporte de planes de OFF</t>
  </si>
  <si>
    <t>Para el mes de julio no se hace reporte de empresas de OFF</t>
  </si>
  <si>
    <t>Para el mes de julio no se hace reporte de empresas puesta en marcha de OFF</t>
  </si>
  <si>
    <t>A julio de 2025 no se reportan Empleos Potenciales Directos Fondo Emprender FE</t>
  </si>
  <si>
    <t>Para el presente mes no se reportan empresas nuevas de fortalecimiento</t>
  </si>
  <si>
    <t>Para el presente mes no se reportan empleos de fortalecimiento</t>
  </si>
  <si>
    <t>`Para el presente mes no se reportan personas entrenadas</t>
  </si>
  <si>
    <t>Se reportan para el presente mes 214 personas orientadas</t>
  </si>
  <si>
    <t xml:space="preserve">Las empresas que se encuentran en puesta en marcha y vienen del año anterior son: 
1. Chocoselva SAS
2. DAOS Visual SAS
Se reporta para 2025 una empresa puesta en marcha con inicio de interventoria en el mes de marzo: 
3. El madrigal
Para el mes de julio se reporta: 
4. Condor Café 
5. Rock Waves Studios
Para el mes de agosto se reporta: 
6. Crocante y sabroso SAS
Esta pendiente de reporte
7. Gutierrez Coffee
8. Vinos refugio del Altamizal 
9. Cafe tierra viva
</t>
  </si>
  <si>
    <t>Las empresas que se encuentran en puesta en marcha y vienen del año anterior son: 
1. Chocoselva SAS
2. DAOS Visual SAS
3. EL Madrigal
Para el mes de julio se reporta: 
4. Condor Café 
5. Rock Waves Studios</t>
  </si>
  <si>
    <t>Para el mes de agosto no se hace reporte de planes de OFF</t>
  </si>
  <si>
    <t>Para el mes de agosto no se hace reporte de empresas de OFF</t>
  </si>
  <si>
    <t>Para el mes de agosto no se hace reporte de empresas puesta en marcha de OFF</t>
  </si>
  <si>
    <t>Las empresas que se encuentran en puesta en marcha y vienen del año anterior son: 
1. Chocoselva SAS
2. DAOS Visual SAS
3. EL Madrigal
Para videncia 2025 se han reportado: 
4. Condor Café 
5. Rock Waves Studios</t>
  </si>
  <si>
    <t>A agosto de 2025 no se reportan Empleos Potenciales Directos Fondo Emprender FE</t>
  </si>
  <si>
    <t>Se realiza el siguiente reporte:
Agosto 2025
11: DAOS VISUAL SAS</t>
  </si>
  <si>
    <t>Se reportan para el presente mes 105 personas orientadas</t>
  </si>
  <si>
    <t>Se realiza el reporte de los siguientes planes de negocio de OFF: 
Marzo 1: Pijamas Demix
Mayo: Amarantha Asociación de jumeres trabajadoras del Tolima
Junio: Asociación UMA Mujeres gestoras de vida
Septiembre: Luis Alejandro Bernal Rojas - fermovie</t>
  </si>
  <si>
    <t>Se realiza el reporte de las siguientes empresas de OFF: 
Marzo 1: Pijamas Demix
Mayo: Amarantha Asociación de jumeres trabajadoras del Tolima
Junio: Asociación UMA Mujeres gestoras de vida
Septiembre: Luis Alejandro Bernal Rojas - fermovie</t>
  </si>
  <si>
    <t>Se realiza el reporte de las siguientes empresas de OFF en puesta en marcha:
Marzo 1: Pijamas Demix
Mayo: Amarantha Asociación de jumeres trabajadoras del Tolima
Junio: Asociación UMA Mujeres gestoras de vida
Septiembre: Luis Alejandro Bernal Rojas - fermovie</t>
  </si>
  <si>
    <t>Para el mes de septiembre se reporta la empresa Luis Alejandro Bernal Rojas - fermovie</t>
  </si>
  <si>
    <t>Para el mes de septiembre se reporta el plan formulado: Luis Alejandro Bernal Rojas - fermovie</t>
  </si>
  <si>
    <t>Para el presente mes no se reportan empresas de puesta marcha. La meta se cumplio al 100%</t>
  </si>
  <si>
    <t>A septiembre de 2025 no se reportan Empleos Potenciales Directos Fondo Emprender FE</t>
  </si>
  <si>
    <t>Se realiza el reporte de una empresa con plan de acción: 
Septiembre: 
12: CHOCOSELVA SAS</t>
  </si>
  <si>
    <t>Se realiza el reporte de una empresa en fortalecimiento: 
Septiembre: 
12: CHOCOSELVA SAS</t>
  </si>
  <si>
    <t>Se reportan para el presente mes 57 personas orientadas</t>
  </si>
  <si>
    <t>Se realiza el siguiente reporte: 
Orientados en febrero: 134 personas
Orientados en marzo: 175 personas
orientados en Abril: 182 personas
Orientados en mayo: 158 personas
Orientados en junio: 90 personas 
Orientados en julio: 214 personas
Orientados en Agosto: 105 personas
orientadas en septiembre: 57 personas
TOTAL 1.115</t>
  </si>
  <si>
    <t>Se realiza el siguiente reporte: 
Entrenados en febrero: 34 personas
Entrenados en marzo: 161 personas 
Entenados en abril: 11 personas
Entrenados en mayo: 50 personas
Entrenados en junio: 39 personas
Entrenados en agosto: 102 personas
TOTAL: 397</t>
  </si>
  <si>
    <t>`Para el presente mes no se reportan personas entrenadas, ña meta se cuemplio al 118%</t>
  </si>
  <si>
    <t>Se realiza el siguiente reporte: 
Febrero 2025
1- Empresa Jose Albadan
2- Empresa Escuela de formacion PRHIT
Marzo 2025
3- Al instante limpieza total SAS
Abril 2025
4. Insolam SAS
5. Ferreservi Salgado
Mayo 2025
6. La tercera films sas BIC
7. LFBP SAS
Junio 2025 
8. Sindy Johana Vergara 
9. DEVELOVERS GROUP SAS
10. SHIRLEY HELENA REYES CARDOZO
Agosto 2025
11: DAOS VISUAL SAS
Septiembre: 
12: Chocoselva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</si>
</sst>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4">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25" zoomScaleNormal="100" workbookViewId="0">
      <selection activeCell="C32" sqref="C32:G32"/>
    </sheetView>
  </sheetViews>
  <sheetFormatPr baseColWidth="10" defaultColWidth="11.5" defaultRowHeight="16" x14ac:dyDescent="0.2"/>
  <cols>
    <col min="1" max="1" width="5.5" style="50" customWidth="1"/>
    <col min="2" max="2" width="29" style="50" customWidth="1"/>
    <col min="3" max="3" width="16.5" style="51" customWidth="1"/>
    <col min="4" max="4" width="19.33203125" style="51" customWidth="1"/>
    <col min="5" max="6" width="11.5" style="51"/>
    <col min="7" max="7" width="6.5" style="51" customWidth="1"/>
    <col min="8" max="11" width="16.83203125" style="50" customWidth="1"/>
    <col min="12" max="12" width="21.33203125" style="50" customWidth="1"/>
    <col min="13" max="16384" width="11.5" style="50"/>
  </cols>
  <sheetData>
    <row r="1" spans="2:17" ht="10.5" customHeight="1" x14ac:dyDescent="0.2"/>
    <row r="2" spans="2:17" ht="30.75" customHeight="1" x14ac:dyDescent="0.2">
      <c r="B2" s="87"/>
      <c r="C2" s="87"/>
      <c r="D2" s="87"/>
      <c r="E2" s="87"/>
      <c r="F2" s="87"/>
      <c r="G2" s="87"/>
      <c r="H2" s="87"/>
      <c r="I2" s="87"/>
      <c r="J2" s="87"/>
      <c r="K2" s="87"/>
      <c r="L2" s="52"/>
      <c r="M2" s="52"/>
      <c r="N2" s="52"/>
      <c r="O2" s="52"/>
      <c r="P2" s="52"/>
    </row>
    <row r="3" spans="2:17" ht="40.5" customHeight="1" x14ac:dyDescent="0.2">
      <c r="B3" s="87"/>
      <c r="C3" s="87"/>
      <c r="D3" s="87"/>
      <c r="E3" s="87"/>
      <c r="F3" s="87"/>
      <c r="G3" s="87"/>
      <c r="H3" s="87"/>
      <c r="I3" s="87"/>
      <c r="J3" s="87"/>
      <c r="K3" s="87"/>
      <c r="L3" s="52"/>
      <c r="M3" s="52"/>
      <c r="N3" s="52"/>
      <c r="O3" s="52"/>
      <c r="P3" s="52"/>
    </row>
    <row r="4" spans="2:17" ht="25.5" customHeight="1" x14ac:dyDescent="0.2">
      <c r="B4" s="88" t="s">
        <v>92</v>
      </c>
      <c r="C4" s="88"/>
      <c r="D4" s="88"/>
      <c r="E4" s="88"/>
      <c r="F4" s="88"/>
      <c r="G4" s="88"/>
      <c r="H4" s="88"/>
      <c r="I4" s="88"/>
      <c r="J4" s="88"/>
      <c r="K4" s="65" t="s">
        <v>97</v>
      </c>
      <c r="L4" s="52"/>
      <c r="M4" s="52"/>
      <c r="N4" s="52"/>
      <c r="O4" s="52"/>
      <c r="P4" s="52"/>
    </row>
    <row r="5" spans="2:17" s="53" customFormat="1" ht="30" customHeight="1" x14ac:dyDescent="0.15">
      <c r="B5" s="88"/>
      <c r="C5" s="88"/>
      <c r="D5" s="88"/>
      <c r="E5" s="88"/>
      <c r="F5" s="88"/>
      <c r="G5" s="88"/>
      <c r="H5" s="88"/>
      <c r="I5" s="88"/>
      <c r="J5" s="88"/>
      <c r="K5" s="66" t="s">
        <v>87</v>
      </c>
      <c r="M5" s="54"/>
      <c r="N5" s="54"/>
      <c r="O5" s="54"/>
      <c r="P5" s="54"/>
      <c r="Q5" s="54"/>
    </row>
    <row r="6" spans="2:17" ht="23.25" customHeight="1" x14ac:dyDescent="0.2">
      <c r="B6" s="88" t="s">
        <v>60</v>
      </c>
      <c r="C6" s="88"/>
      <c r="D6" s="88"/>
      <c r="E6" s="88"/>
      <c r="F6" s="88"/>
      <c r="G6" s="88"/>
      <c r="H6" s="88"/>
      <c r="I6" s="88"/>
      <c r="J6" s="88"/>
      <c r="K6" s="88"/>
    </row>
    <row r="7" spans="2:17" ht="18" x14ac:dyDescent="0.2">
      <c r="B7" s="88" t="s">
        <v>61</v>
      </c>
      <c r="C7" s="88"/>
      <c r="D7" s="88"/>
      <c r="E7" s="88"/>
      <c r="F7" s="88"/>
      <c r="G7" s="88"/>
      <c r="H7" s="88"/>
      <c r="I7" s="88"/>
      <c r="J7" s="88"/>
      <c r="K7" s="88"/>
    </row>
    <row r="8" spans="2:17" ht="18" x14ac:dyDescent="0.2">
      <c r="B8" s="89" t="s">
        <v>62</v>
      </c>
      <c r="C8" s="89"/>
      <c r="D8" s="89"/>
      <c r="E8" s="89"/>
      <c r="F8" s="89"/>
      <c r="G8" s="89"/>
      <c r="H8" s="89"/>
      <c r="I8" s="89"/>
      <c r="J8" s="89"/>
      <c r="K8" s="89"/>
    </row>
    <row r="9" spans="2:17" x14ac:dyDescent="0.2">
      <c r="B9" s="85"/>
      <c r="C9" s="86"/>
      <c r="D9" s="86"/>
      <c r="E9" s="86"/>
      <c r="F9" s="86"/>
      <c r="G9" s="86"/>
      <c r="H9" s="86"/>
      <c r="I9" s="86"/>
      <c r="J9" s="86"/>
      <c r="K9" s="86"/>
    </row>
    <row r="10" spans="2:17" x14ac:dyDescent="0.2">
      <c r="B10" s="85"/>
      <c r="C10" s="86"/>
      <c r="D10" s="86"/>
      <c r="E10" s="86"/>
      <c r="F10" s="86"/>
      <c r="G10" s="86"/>
      <c r="H10" s="86"/>
      <c r="I10" s="86"/>
      <c r="J10" s="86"/>
      <c r="K10" s="86"/>
    </row>
    <row r="11" spans="2:17" x14ac:dyDescent="0.2">
      <c r="B11" s="91" t="s">
        <v>63</v>
      </c>
      <c r="C11" s="91"/>
      <c r="D11" s="91"/>
      <c r="E11" s="91"/>
      <c r="F11" s="91"/>
      <c r="G11" s="91"/>
      <c r="H11" s="91"/>
      <c r="I11" s="91"/>
      <c r="J11" s="91"/>
      <c r="K11" s="91"/>
    </row>
    <row r="12" spans="2:17" ht="33.75" customHeight="1" x14ac:dyDescent="0.2">
      <c r="B12" s="92" t="s">
        <v>86</v>
      </c>
      <c r="C12" s="92"/>
      <c r="D12" s="92"/>
      <c r="E12" s="92"/>
      <c r="F12" s="92"/>
      <c r="G12" s="92"/>
      <c r="H12" s="92"/>
      <c r="I12" s="92"/>
      <c r="J12" s="92"/>
      <c r="K12" s="92"/>
    </row>
    <row r="13" spans="2:17" ht="36" customHeight="1" x14ac:dyDescent="0.2">
      <c r="B13" s="93" t="s">
        <v>99</v>
      </c>
      <c r="C13" s="93"/>
      <c r="D13" s="93"/>
      <c r="E13" s="93"/>
      <c r="F13" s="93"/>
      <c r="G13" s="93"/>
      <c r="H13" s="93"/>
      <c r="I13" s="93"/>
      <c r="J13" s="93"/>
      <c r="K13" s="93"/>
    </row>
    <row r="14" spans="2:17" ht="23.25" customHeight="1" x14ac:dyDescent="0.2">
      <c r="B14" s="91" t="s">
        <v>100</v>
      </c>
      <c r="C14" s="91"/>
      <c r="D14" s="91"/>
      <c r="E14" s="91"/>
      <c r="F14" s="91"/>
      <c r="G14" s="91"/>
      <c r="H14" s="91"/>
      <c r="I14" s="91"/>
      <c r="J14" s="91"/>
      <c r="K14" s="91"/>
    </row>
    <row r="15" spans="2:17" ht="28.5" customHeight="1" x14ac:dyDescent="0.2">
      <c r="B15" s="92" t="s">
        <v>101</v>
      </c>
      <c r="C15" s="92"/>
      <c r="D15" s="92"/>
      <c r="E15" s="92"/>
      <c r="F15" s="92"/>
      <c r="G15" s="92"/>
      <c r="H15" s="92"/>
      <c r="I15" s="92"/>
      <c r="J15" s="92"/>
      <c r="K15" s="92"/>
    </row>
    <row r="16" spans="2:17" ht="63" customHeight="1" x14ac:dyDescent="0.2">
      <c r="B16" s="92" t="s">
        <v>102</v>
      </c>
      <c r="C16" s="91"/>
      <c r="D16" s="91"/>
      <c r="E16" s="91"/>
      <c r="F16" s="91"/>
      <c r="G16" s="91"/>
      <c r="H16" s="91"/>
      <c r="I16" s="91"/>
      <c r="J16" s="91"/>
      <c r="K16" s="91"/>
    </row>
    <row r="17" spans="2:13" ht="51" customHeight="1" x14ac:dyDescent="0.2">
      <c r="B17" s="92" t="s">
        <v>103</v>
      </c>
      <c r="C17" s="92"/>
      <c r="D17" s="92"/>
      <c r="E17" s="92"/>
      <c r="F17" s="92"/>
      <c r="G17" s="92"/>
      <c r="H17" s="92"/>
      <c r="I17" s="92"/>
      <c r="J17" s="92"/>
      <c r="K17" s="92"/>
    </row>
    <row r="18" spans="2:13" ht="19.5" customHeight="1" x14ac:dyDescent="0.2">
      <c r="B18" s="91" t="s">
        <v>104</v>
      </c>
      <c r="C18" s="91"/>
      <c r="D18" s="91"/>
      <c r="E18" s="91"/>
      <c r="F18" s="91"/>
      <c r="G18" s="91"/>
      <c r="H18" s="91"/>
      <c r="I18" s="91"/>
      <c r="J18" s="91"/>
      <c r="K18" s="91"/>
    </row>
    <row r="19" spans="2:13" ht="18" x14ac:dyDescent="0.2">
      <c r="B19" s="89" t="s">
        <v>64</v>
      </c>
      <c r="C19" s="89"/>
      <c r="D19" s="89"/>
      <c r="E19" s="89"/>
      <c r="F19" s="89"/>
      <c r="G19" s="89"/>
      <c r="H19" s="89"/>
      <c r="I19" s="89"/>
      <c r="J19" s="89"/>
      <c r="K19" s="89"/>
    </row>
    <row r="20" spans="2:13" ht="18" x14ac:dyDescent="0.2">
      <c r="B20" s="89" t="s">
        <v>65</v>
      </c>
      <c r="C20" s="89"/>
      <c r="D20" s="89"/>
      <c r="E20" s="89"/>
      <c r="F20" s="89"/>
      <c r="G20" s="89"/>
      <c r="H20" s="89"/>
      <c r="I20" s="89"/>
      <c r="J20" s="89"/>
      <c r="K20" s="89"/>
    </row>
    <row r="21" spans="2:13" ht="34.5" customHeight="1" x14ac:dyDescent="0.2">
      <c r="B21" s="90"/>
      <c r="C21" s="90"/>
      <c r="D21" s="90"/>
      <c r="E21" s="90"/>
      <c r="F21" s="90"/>
      <c r="G21" s="90"/>
      <c r="H21" s="90"/>
      <c r="I21" s="90"/>
      <c r="J21" s="90"/>
      <c r="K21" s="90"/>
    </row>
    <row r="22" spans="2:13" x14ac:dyDescent="0.2">
      <c r="B22" s="55" t="s">
        <v>66</v>
      </c>
      <c r="C22" s="94" t="s">
        <v>67</v>
      </c>
      <c r="D22" s="94"/>
      <c r="E22" s="94"/>
      <c r="F22" s="94"/>
      <c r="G22" s="94"/>
      <c r="H22" s="95" t="s">
        <v>68</v>
      </c>
      <c r="I22" s="95"/>
      <c r="J22" s="95"/>
      <c r="K22" s="95"/>
      <c r="L22" s="56"/>
      <c r="M22" s="56"/>
    </row>
    <row r="23" spans="2:13" ht="45" hidden="1" x14ac:dyDescent="0.2">
      <c r="B23" s="57" t="s">
        <v>69</v>
      </c>
      <c r="C23" s="96" t="s">
        <v>70</v>
      </c>
      <c r="D23" s="96"/>
      <c r="E23" s="96"/>
      <c r="F23" s="96"/>
      <c r="G23" s="96"/>
      <c r="H23" s="96" t="s">
        <v>71</v>
      </c>
      <c r="I23" s="96"/>
      <c r="J23" s="96"/>
      <c r="K23" s="96"/>
    </row>
    <row r="24" spans="2:13" x14ac:dyDescent="0.2">
      <c r="B24" s="57" t="s">
        <v>34</v>
      </c>
      <c r="C24" s="97" t="s">
        <v>72</v>
      </c>
      <c r="D24" s="98"/>
      <c r="E24" s="98"/>
      <c r="F24" s="98"/>
      <c r="G24" s="99"/>
      <c r="H24" s="100"/>
      <c r="I24" s="100"/>
      <c r="J24" s="100"/>
      <c r="K24" s="100"/>
    </row>
    <row r="25" spans="2:13" ht="30" x14ac:dyDescent="0.2">
      <c r="B25" s="57" t="s">
        <v>37</v>
      </c>
      <c r="C25" s="97" t="s">
        <v>105</v>
      </c>
      <c r="D25" s="98"/>
      <c r="E25" s="98"/>
      <c r="F25" s="98"/>
      <c r="G25" s="99"/>
      <c r="H25" s="100"/>
      <c r="I25" s="100"/>
      <c r="J25" s="100"/>
      <c r="K25" s="100"/>
    </row>
    <row r="26" spans="2:13" ht="42.75" customHeight="1" x14ac:dyDescent="0.2">
      <c r="B26" s="57" t="s">
        <v>38</v>
      </c>
      <c r="C26" s="97" t="s">
        <v>106</v>
      </c>
      <c r="D26" s="98"/>
      <c r="E26" s="98"/>
      <c r="F26" s="98"/>
      <c r="G26" s="99"/>
      <c r="H26" s="100"/>
      <c r="I26" s="100"/>
      <c r="J26" s="100"/>
      <c r="K26" s="100"/>
    </row>
    <row r="27" spans="2:13" x14ac:dyDescent="0.2">
      <c r="B27" s="57" t="s">
        <v>93</v>
      </c>
      <c r="C27" s="97" t="s">
        <v>73</v>
      </c>
      <c r="D27" s="98"/>
      <c r="E27" s="98"/>
      <c r="F27" s="98"/>
      <c r="G27" s="99"/>
      <c r="H27" s="100"/>
      <c r="I27" s="100"/>
      <c r="J27" s="100"/>
      <c r="K27" s="100"/>
    </row>
    <row r="28" spans="2:13" ht="29.25" customHeight="1" x14ac:dyDescent="0.2">
      <c r="B28" s="57" t="s">
        <v>39</v>
      </c>
      <c r="C28" s="97" t="s">
        <v>74</v>
      </c>
      <c r="D28" s="98"/>
      <c r="E28" s="98"/>
      <c r="F28" s="98"/>
      <c r="G28" s="99"/>
      <c r="H28" s="100"/>
      <c r="I28" s="100"/>
      <c r="J28" s="100"/>
      <c r="K28" s="100"/>
    </row>
    <row r="29" spans="2:13" ht="33" customHeight="1" x14ac:dyDescent="0.2">
      <c r="B29" s="58" t="s">
        <v>41</v>
      </c>
      <c r="C29" s="97" t="s">
        <v>110</v>
      </c>
      <c r="D29" s="98"/>
      <c r="E29" s="98"/>
      <c r="F29" s="98"/>
      <c r="G29" s="99"/>
      <c r="H29" s="100"/>
      <c r="I29" s="100"/>
      <c r="J29" s="100"/>
      <c r="K29" s="100"/>
    </row>
    <row r="30" spans="2:13" ht="93" customHeight="1" x14ac:dyDescent="0.2">
      <c r="B30" s="58" t="s">
        <v>42</v>
      </c>
      <c r="C30" s="97" t="s">
        <v>107</v>
      </c>
      <c r="D30" s="98"/>
      <c r="E30" s="98"/>
      <c r="F30" s="98"/>
      <c r="G30" s="99"/>
      <c r="H30" s="97"/>
      <c r="I30" s="98"/>
      <c r="J30" s="98"/>
      <c r="K30" s="99"/>
    </row>
    <row r="31" spans="2:13" ht="99.75" customHeight="1" x14ac:dyDescent="0.2">
      <c r="B31" s="58" t="s">
        <v>43</v>
      </c>
      <c r="C31" s="97" t="s">
        <v>75</v>
      </c>
      <c r="D31" s="98"/>
      <c r="E31" s="98"/>
      <c r="F31" s="98"/>
      <c r="G31" s="99"/>
      <c r="H31" s="100" t="s">
        <v>76</v>
      </c>
      <c r="I31" s="100"/>
      <c r="J31" s="100"/>
      <c r="K31" s="100"/>
    </row>
    <row r="32" spans="2:13" ht="37.5" customHeight="1" x14ac:dyDescent="0.2">
      <c r="B32" s="58" t="s">
        <v>111</v>
      </c>
      <c r="C32" s="97" t="s">
        <v>108</v>
      </c>
      <c r="D32" s="98"/>
      <c r="E32" s="98"/>
      <c r="F32" s="98"/>
      <c r="G32" s="99"/>
      <c r="H32" s="100"/>
      <c r="I32" s="100"/>
      <c r="J32" s="100"/>
      <c r="K32" s="100"/>
    </row>
    <row r="33" spans="2:13" ht="69" customHeight="1" x14ac:dyDescent="0.2">
      <c r="B33" s="58" t="s">
        <v>77</v>
      </c>
      <c r="C33" s="97" t="s">
        <v>109</v>
      </c>
      <c r="D33" s="98"/>
      <c r="E33" s="98"/>
      <c r="F33" s="98"/>
      <c r="G33" s="99"/>
      <c r="H33" s="100" t="s">
        <v>78</v>
      </c>
      <c r="I33" s="100"/>
      <c r="J33" s="100"/>
      <c r="K33" s="100"/>
      <c r="M33" s="51"/>
    </row>
    <row r="34" spans="2:13" ht="52.5" customHeight="1" x14ac:dyDescent="0.2">
      <c r="B34" s="58" t="s">
        <v>35</v>
      </c>
      <c r="C34" s="97" t="s">
        <v>79</v>
      </c>
      <c r="D34" s="98"/>
      <c r="E34" s="98"/>
      <c r="F34" s="98"/>
      <c r="G34" s="99"/>
      <c r="H34" s="100"/>
      <c r="I34" s="100"/>
      <c r="J34" s="100"/>
      <c r="K34" s="100"/>
    </row>
    <row r="35" spans="2:13" ht="62.25" customHeight="1" x14ac:dyDescent="0.2">
      <c r="B35" s="58" t="s">
        <v>45</v>
      </c>
      <c r="C35" s="97" t="s">
        <v>94</v>
      </c>
      <c r="D35" s="98"/>
      <c r="E35" s="98"/>
      <c r="F35" s="98"/>
      <c r="G35" s="99"/>
      <c r="H35" s="100"/>
      <c r="I35" s="100"/>
      <c r="J35" s="100"/>
      <c r="K35" s="100"/>
    </row>
    <row r="36" spans="2:13" ht="61.5" customHeight="1" x14ac:dyDescent="0.2">
      <c r="B36" s="58" t="s">
        <v>113</v>
      </c>
      <c r="C36" s="97" t="s">
        <v>126</v>
      </c>
      <c r="D36" s="98"/>
      <c r="E36" s="98"/>
      <c r="F36" s="98"/>
      <c r="G36" s="99"/>
      <c r="H36" s="100"/>
      <c r="I36" s="100"/>
      <c r="J36" s="100"/>
      <c r="K36" s="100"/>
    </row>
    <row r="37" spans="2:13" ht="64.5" customHeight="1" x14ac:dyDescent="0.2">
      <c r="B37" s="58" t="s">
        <v>80</v>
      </c>
      <c r="C37" s="97" t="s">
        <v>95</v>
      </c>
      <c r="D37" s="98"/>
      <c r="E37" s="98"/>
      <c r="F37" s="98"/>
      <c r="G37" s="99"/>
      <c r="H37" s="100" t="s">
        <v>96</v>
      </c>
      <c r="I37" s="100"/>
      <c r="J37" s="100"/>
      <c r="K37" s="100"/>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C19" zoomScaleNormal="30" zoomScaleSheetLayoutView="30" workbookViewId="0">
      <selection activeCell="H20" sqref="H20:I20"/>
    </sheetView>
  </sheetViews>
  <sheetFormatPr baseColWidth="10" defaultColWidth="11.5" defaultRowHeight="13" x14ac:dyDescent="0.15"/>
  <cols>
    <col min="1" max="1" width="3.33203125" style="8" customWidth="1"/>
    <col min="2" max="2" width="12.6640625" style="8" customWidth="1"/>
    <col min="3" max="3" width="20.6640625" style="8" customWidth="1"/>
    <col min="4" max="4" width="9.1640625" style="8" customWidth="1"/>
    <col min="5" max="5" width="47.1640625" style="8" customWidth="1"/>
    <col min="6" max="6" width="17.33203125" style="8" customWidth="1"/>
    <col min="7" max="7" width="40.6640625" style="8" customWidth="1"/>
    <col min="8" max="8" width="8.5" style="8" bestFit="1" customWidth="1"/>
    <col min="9" max="9" width="7.6640625" style="8" customWidth="1"/>
    <col min="10" max="10" width="21" style="8" customWidth="1"/>
    <col min="11" max="11" width="10.1640625" style="8" customWidth="1"/>
    <col min="12" max="12" width="20.5" style="8" customWidth="1"/>
    <col min="13" max="13" width="21.5" style="8" customWidth="1"/>
    <col min="14" max="14" width="8.33203125" style="8" bestFit="1" customWidth="1"/>
    <col min="15" max="15" width="28.1640625" style="8" customWidth="1"/>
    <col min="16" max="16" width="26.83203125" style="8" customWidth="1"/>
    <col min="17" max="17" width="29.5" style="8" customWidth="1"/>
    <col min="18" max="18" width="28.6640625" style="8" customWidth="1"/>
    <col min="19" max="19" width="27.6640625" style="8" customWidth="1"/>
    <col min="20" max="20" width="28.1640625" style="8" customWidth="1"/>
    <col min="21" max="22" width="25" style="8" customWidth="1"/>
    <col min="23" max="23" width="11.1640625" style="8" bestFit="1" customWidth="1"/>
    <col min="24" max="24" width="13.33203125" style="8" bestFit="1" customWidth="1"/>
    <col min="25" max="25" width="12.5" style="8" bestFit="1" customWidth="1"/>
    <col min="26" max="16384" width="11.5" style="8"/>
  </cols>
  <sheetData>
    <row r="1" spans="2:25" s="5" customFormat="1" ht="24" x14ac:dyDescent="0.3">
      <c r="B1" s="3"/>
      <c r="C1" s="4"/>
      <c r="D1" s="4"/>
      <c r="E1" s="4"/>
      <c r="F1" s="4"/>
      <c r="G1" s="4"/>
      <c r="H1" s="4"/>
      <c r="I1" s="4"/>
      <c r="J1" s="4"/>
      <c r="K1" s="4"/>
      <c r="L1" s="4"/>
      <c r="M1" s="72" t="s">
        <v>98</v>
      </c>
    </row>
    <row r="2" spans="2:25" s="5" customFormat="1" ht="44.25" customHeight="1" thickBot="1" x14ac:dyDescent="0.35">
      <c r="B2" s="6"/>
      <c r="C2" s="7"/>
      <c r="D2" s="7"/>
      <c r="E2" s="7"/>
      <c r="F2" s="7"/>
      <c r="G2" s="7"/>
      <c r="H2" s="7"/>
      <c r="I2" s="7"/>
      <c r="J2" s="7"/>
      <c r="K2" s="7"/>
      <c r="L2" s="7"/>
      <c r="M2" s="73" t="s">
        <v>87</v>
      </c>
    </row>
    <row r="3" spans="2:25" s="5" customFormat="1" ht="27" customHeight="1" x14ac:dyDescent="0.2">
      <c r="B3" s="104" t="s">
        <v>88</v>
      </c>
      <c r="C3" s="105"/>
      <c r="D3" s="105"/>
      <c r="E3" s="105"/>
      <c r="F3" s="105"/>
      <c r="G3" s="105"/>
      <c r="H3" s="105"/>
      <c r="I3" s="105"/>
      <c r="J3" s="105"/>
      <c r="K3" s="105"/>
      <c r="L3" s="105"/>
      <c r="M3" s="106"/>
    </row>
    <row r="4" spans="2:25" s="5" customFormat="1" ht="27" customHeight="1" thickBot="1" x14ac:dyDescent="0.25">
      <c r="B4" s="107" t="s">
        <v>84</v>
      </c>
      <c r="C4" s="108"/>
      <c r="D4" s="108"/>
      <c r="E4" s="108"/>
      <c r="F4" s="108"/>
      <c r="G4" s="108"/>
      <c r="H4" s="108"/>
      <c r="I4" s="108"/>
      <c r="J4" s="108"/>
      <c r="K4" s="108"/>
      <c r="L4" s="108"/>
      <c r="M4" s="109"/>
    </row>
    <row r="5" spans="2:25" ht="9" customHeight="1" thickBot="1" x14ac:dyDescent="0.25">
      <c r="B5" s="110"/>
      <c r="C5" s="111"/>
      <c r="D5" s="111"/>
      <c r="E5" s="112"/>
      <c r="F5" s="112"/>
      <c r="G5" s="112"/>
      <c r="H5" s="112"/>
      <c r="I5" s="112"/>
      <c r="J5" s="112"/>
      <c r="K5" s="113"/>
      <c r="L5" s="113"/>
      <c r="M5" s="114"/>
    </row>
    <row r="6" spans="2:25" ht="25" customHeight="1" thickBot="1" x14ac:dyDescent="0.2">
      <c r="B6" s="62" t="s">
        <v>36</v>
      </c>
      <c r="C6" s="115" t="s">
        <v>23</v>
      </c>
      <c r="D6" s="116"/>
      <c r="E6" s="62" t="s">
        <v>81</v>
      </c>
      <c r="F6" s="117" t="s">
        <v>141</v>
      </c>
      <c r="G6" s="118"/>
      <c r="H6" s="62" t="s">
        <v>82</v>
      </c>
      <c r="I6" s="119" t="s">
        <v>127</v>
      </c>
      <c r="J6" s="120"/>
      <c r="K6" s="121" t="s">
        <v>89</v>
      </c>
      <c r="L6" s="122"/>
      <c r="M6" s="63">
        <v>45917</v>
      </c>
    </row>
    <row r="7" spans="2:25" ht="25" hidden="1" customHeight="1" thickBot="1" x14ac:dyDescent="0.2">
      <c r="B7" s="71" t="s">
        <v>39</v>
      </c>
      <c r="C7" s="123"/>
      <c r="D7" s="124"/>
      <c r="E7" s="9"/>
      <c r="F7" s="125"/>
      <c r="G7" s="125"/>
      <c r="H7" s="125"/>
      <c r="I7" s="125"/>
      <c r="J7" s="125"/>
      <c r="K7" s="125"/>
      <c r="L7" s="125"/>
      <c r="M7" s="126"/>
    </row>
    <row r="8" spans="2:25" ht="35.25" customHeight="1" thickBot="1" x14ac:dyDescent="0.2">
      <c r="B8" s="127" t="s">
        <v>83</v>
      </c>
      <c r="C8" s="128"/>
      <c r="D8" s="129"/>
      <c r="E8" s="130" t="s">
        <v>142</v>
      </c>
      <c r="F8" s="131"/>
      <c r="G8" s="131"/>
      <c r="H8" s="131"/>
      <c r="I8" s="131"/>
      <c r="J8" s="131"/>
      <c r="K8" s="131"/>
      <c r="L8" s="131"/>
      <c r="M8" s="131"/>
      <c r="N8" s="101" t="s">
        <v>112</v>
      </c>
      <c r="O8" s="102"/>
      <c r="P8" s="102"/>
      <c r="Q8" s="102"/>
      <c r="R8" s="102"/>
      <c r="S8" s="102"/>
      <c r="T8" s="102"/>
      <c r="U8" s="102"/>
      <c r="V8" s="102"/>
      <c r="W8" s="102"/>
      <c r="X8" s="102"/>
      <c r="Y8" s="103"/>
    </row>
    <row r="9" spans="2:25" ht="51" customHeight="1" thickBot="1" x14ac:dyDescent="0.2">
      <c r="B9" s="62" t="s">
        <v>41</v>
      </c>
      <c r="C9" s="132" t="s">
        <v>42</v>
      </c>
      <c r="D9" s="133"/>
      <c r="E9" s="134" t="s">
        <v>43</v>
      </c>
      <c r="F9" s="135"/>
      <c r="G9" s="136"/>
      <c r="H9" s="134" t="s">
        <v>44</v>
      </c>
      <c r="I9" s="137"/>
      <c r="J9" s="70" t="s">
        <v>90</v>
      </c>
      <c r="K9" s="64" t="s">
        <v>0</v>
      </c>
      <c r="L9" s="134" t="s">
        <v>45</v>
      </c>
      <c r="M9" s="136"/>
      <c r="N9" s="77" t="s">
        <v>114</v>
      </c>
      <c r="O9" s="77" t="s">
        <v>115</v>
      </c>
      <c r="P9" s="77" t="s">
        <v>116</v>
      </c>
      <c r="Q9" s="77" t="s">
        <v>117</v>
      </c>
      <c r="R9" s="77" t="s">
        <v>118</v>
      </c>
      <c r="S9" s="77" t="s">
        <v>119</v>
      </c>
      <c r="T9" s="77" t="s">
        <v>120</v>
      </c>
      <c r="U9" s="77" t="s">
        <v>121</v>
      </c>
      <c r="V9" s="77" t="s">
        <v>122</v>
      </c>
      <c r="W9" s="77" t="s">
        <v>123</v>
      </c>
      <c r="X9" s="77" t="s">
        <v>124</v>
      </c>
      <c r="Y9" s="77" t="s">
        <v>125</v>
      </c>
    </row>
    <row r="10" spans="2:25" ht="113" customHeight="1" x14ac:dyDescent="0.15">
      <c r="B10" s="67">
        <v>1</v>
      </c>
      <c r="C10" s="138" t="s">
        <v>128</v>
      </c>
      <c r="D10" s="138"/>
      <c r="E10" s="139" t="s">
        <v>144</v>
      </c>
      <c r="F10" s="139"/>
      <c r="G10" s="139"/>
      <c r="H10" s="139" t="s">
        <v>143</v>
      </c>
      <c r="I10" s="139"/>
      <c r="J10" s="78" t="str">
        <f>F6</f>
        <v xml:space="preserve">GLORIA JOHANNA MARROQUIN RODRIGUEZ </v>
      </c>
      <c r="K10" s="74">
        <v>4</v>
      </c>
      <c r="L10" s="139" t="s">
        <v>220</v>
      </c>
      <c r="M10" s="139"/>
      <c r="N10" s="80" t="s">
        <v>160</v>
      </c>
      <c r="O10" s="80" t="s">
        <v>163</v>
      </c>
      <c r="P10" s="80" t="s">
        <v>169</v>
      </c>
      <c r="Q10" s="80" t="s">
        <v>163</v>
      </c>
      <c r="R10" s="80" t="s">
        <v>181</v>
      </c>
      <c r="S10" s="80" t="s">
        <v>202</v>
      </c>
      <c r="T10" s="80" t="s">
        <v>203</v>
      </c>
      <c r="U10" s="80" t="s">
        <v>213</v>
      </c>
      <c r="V10" s="80" t="s">
        <v>224</v>
      </c>
      <c r="W10" s="80"/>
      <c r="X10" s="80"/>
      <c r="Y10" s="81"/>
    </row>
    <row r="11" spans="2:25" ht="117" customHeight="1" x14ac:dyDescent="0.15">
      <c r="B11" s="68">
        <v>2</v>
      </c>
      <c r="C11" s="138" t="s">
        <v>130</v>
      </c>
      <c r="D11" s="138"/>
      <c r="E11" s="139" t="s">
        <v>145</v>
      </c>
      <c r="F11" s="139"/>
      <c r="G11" s="139"/>
      <c r="H11" s="139" t="s">
        <v>143</v>
      </c>
      <c r="I11" s="139"/>
      <c r="J11" s="78" t="str">
        <f>J10</f>
        <v xml:space="preserve">GLORIA JOHANNA MARROQUIN RODRIGUEZ </v>
      </c>
      <c r="K11" s="74">
        <v>4</v>
      </c>
      <c r="L11" s="139" t="s">
        <v>221</v>
      </c>
      <c r="M11" s="139"/>
      <c r="N11" s="80" t="s">
        <v>160</v>
      </c>
      <c r="O11" s="80" t="s">
        <v>164</v>
      </c>
      <c r="P11" s="80" t="s">
        <v>170</v>
      </c>
      <c r="Q11" s="80" t="s">
        <v>164</v>
      </c>
      <c r="R11" s="80" t="s">
        <v>182</v>
      </c>
      <c r="S11" s="80" t="s">
        <v>202</v>
      </c>
      <c r="T11" s="80" t="s">
        <v>204</v>
      </c>
      <c r="U11" s="80" t="s">
        <v>214</v>
      </c>
      <c r="V11" s="80" t="s">
        <v>223</v>
      </c>
      <c r="W11" s="80"/>
      <c r="X11" s="80"/>
      <c r="Y11" s="81"/>
    </row>
    <row r="12" spans="2:25" ht="114" customHeight="1" x14ac:dyDescent="0.15">
      <c r="B12" s="68">
        <v>3</v>
      </c>
      <c r="C12" s="138" t="s">
        <v>131</v>
      </c>
      <c r="D12" s="138"/>
      <c r="E12" s="139" t="s">
        <v>146</v>
      </c>
      <c r="F12" s="139"/>
      <c r="G12" s="139"/>
      <c r="H12" s="139" t="s">
        <v>143</v>
      </c>
      <c r="I12" s="139"/>
      <c r="J12" s="78" t="str">
        <f t="shared" ref="J12:J22" si="0">J11</f>
        <v xml:space="preserve">GLORIA JOHANNA MARROQUIN RODRIGUEZ </v>
      </c>
      <c r="K12" s="74">
        <v>4</v>
      </c>
      <c r="L12" s="139" t="s">
        <v>222</v>
      </c>
      <c r="M12" s="139"/>
      <c r="N12" s="80" t="s">
        <v>160</v>
      </c>
      <c r="O12" s="80" t="s">
        <v>164</v>
      </c>
      <c r="P12" s="80" t="s">
        <v>171</v>
      </c>
      <c r="Q12" s="80" t="s">
        <v>164</v>
      </c>
      <c r="R12" s="80" t="s">
        <v>182</v>
      </c>
      <c r="S12" s="80" t="s">
        <v>202</v>
      </c>
      <c r="T12" s="80" t="s">
        <v>205</v>
      </c>
      <c r="U12" s="80" t="s">
        <v>215</v>
      </c>
      <c r="V12" s="80" t="s">
        <v>223</v>
      </c>
      <c r="W12" s="80"/>
      <c r="X12" s="80"/>
      <c r="Y12" s="81"/>
    </row>
    <row r="13" spans="2:25" ht="150" customHeight="1" x14ac:dyDescent="0.15">
      <c r="B13" s="68">
        <v>4</v>
      </c>
      <c r="C13" s="138" t="s">
        <v>129</v>
      </c>
      <c r="D13" s="138"/>
      <c r="E13" s="139" t="s">
        <v>147</v>
      </c>
      <c r="F13" s="139"/>
      <c r="G13" s="139"/>
      <c r="H13" s="139" t="s">
        <v>143</v>
      </c>
      <c r="I13" s="139"/>
      <c r="J13" s="78" t="str">
        <f t="shared" si="0"/>
        <v xml:space="preserve">GLORIA JOHANNA MARROQUIN RODRIGUEZ </v>
      </c>
      <c r="K13" s="74">
        <v>8</v>
      </c>
      <c r="L13" s="139" t="s">
        <v>183</v>
      </c>
      <c r="M13" s="139"/>
      <c r="N13" s="80" t="s">
        <v>160</v>
      </c>
      <c r="O13" s="80" t="s">
        <v>165</v>
      </c>
      <c r="P13" s="80" t="s">
        <v>165</v>
      </c>
      <c r="Q13" s="80" t="s">
        <v>165</v>
      </c>
      <c r="R13" s="80" t="s">
        <v>183</v>
      </c>
      <c r="S13" s="80" t="s">
        <v>165</v>
      </c>
      <c r="T13" s="80" t="s">
        <v>165</v>
      </c>
      <c r="U13" s="80" t="s">
        <v>165</v>
      </c>
      <c r="V13" s="80" t="s">
        <v>165</v>
      </c>
      <c r="W13" s="80"/>
      <c r="X13" s="80"/>
      <c r="Y13" s="81"/>
    </row>
    <row r="14" spans="2:25" ht="163" customHeight="1" x14ac:dyDescent="0.15">
      <c r="B14" s="68">
        <v>5</v>
      </c>
      <c r="C14" s="138" t="s">
        <v>132</v>
      </c>
      <c r="D14" s="138"/>
      <c r="E14" s="139" t="s">
        <v>148</v>
      </c>
      <c r="F14" s="139"/>
      <c r="G14" s="139"/>
      <c r="H14" s="139" t="s">
        <v>143</v>
      </c>
      <c r="I14" s="139"/>
      <c r="J14" s="78" t="str">
        <f t="shared" si="0"/>
        <v xml:space="preserve">GLORIA JOHANNA MARROQUIN RODRIGUEZ </v>
      </c>
      <c r="K14" s="74">
        <v>7</v>
      </c>
      <c r="L14" s="139" t="s">
        <v>184</v>
      </c>
      <c r="M14" s="139"/>
      <c r="N14" s="80" t="s">
        <v>160</v>
      </c>
      <c r="O14" s="80" t="s">
        <v>166</v>
      </c>
      <c r="P14" s="80" t="s">
        <v>166</v>
      </c>
      <c r="Q14" s="80" t="s">
        <v>166</v>
      </c>
      <c r="R14" s="78" t="s">
        <v>184</v>
      </c>
      <c r="S14" s="80" t="s">
        <v>166</v>
      </c>
      <c r="T14" s="80" t="s">
        <v>166</v>
      </c>
      <c r="U14" s="80" t="s">
        <v>166</v>
      </c>
      <c r="V14" s="80" t="s">
        <v>166</v>
      </c>
      <c r="W14" s="80"/>
      <c r="X14" s="80"/>
      <c r="Y14" s="81"/>
    </row>
    <row r="15" spans="2:25" ht="157" customHeight="1" x14ac:dyDescent="0.15">
      <c r="B15" s="68">
        <v>6</v>
      </c>
      <c r="C15" s="138" t="s">
        <v>133</v>
      </c>
      <c r="D15" s="138"/>
      <c r="E15" s="139" t="s">
        <v>149</v>
      </c>
      <c r="F15" s="139"/>
      <c r="G15" s="139"/>
      <c r="H15" s="139" t="s">
        <v>143</v>
      </c>
      <c r="I15" s="139"/>
      <c r="J15" s="78" t="str">
        <f t="shared" si="0"/>
        <v xml:space="preserve">GLORIA JOHANNA MARROQUIN RODRIGUEZ </v>
      </c>
      <c r="K15" s="74">
        <v>6</v>
      </c>
      <c r="L15" s="139" t="s">
        <v>193</v>
      </c>
      <c r="M15" s="139"/>
      <c r="N15" s="80" t="s">
        <v>160</v>
      </c>
      <c r="O15" s="84" t="s">
        <v>167</v>
      </c>
      <c r="P15" s="84" t="s">
        <v>167</v>
      </c>
      <c r="Q15" s="84" t="s">
        <v>167</v>
      </c>
      <c r="R15" s="78" t="s">
        <v>193</v>
      </c>
      <c r="S15" s="84" t="s">
        <v>167</v>
      </c>
      <c r="T15" s="84" t="s">
        <v>167</v>
      </c>
      <c r="U15" s="84" t="s">
        <v>167</v>
      </c>
      <c r="V15" s="84" t="s">
        <v>167</v>
      </c>
      <c r="W15" s="80"/>
      <c r="X15" s="80"/>
      <c r="Y15" s="81"/>
    </row>
    <row r="16" spans="2:25" ht="323" customHeight="1" x14ac:dyDescent="0.15">
      <c r="B16" s="68">
        <v>7</v>
      </c>
      <c r="C16" s="138" t="s">
        <v>134</v>
      </c>
      <c r="D16" s="138"/>
      <c r="E16" s="139" t="s">
        <v>150</v>
      </c>
      <c r="F16" s="139"/>
      <c r="G16" s="139"/>
      <c r="H16" s="139" t="s">
        <v>143</v>
      </c>
      <c r="I16" s="139"/>
      <c r="J16" s="78" t="str">
        <f t="shared" si="0"/>
        <v xml:space="preserve">GLORIA JOHANNA MARROQUIN RODRIGUEZ </v>
      </c>
      <c r="K16" s="74">
        <v>7</v>
      </c>
      <c r="L16" s="139" t="s">
        <v>211</v>
      </c>
      <c r="M16" s="139"/>
      <c r="N16" s="80" t="s">
        <v>160</v>
      </c>
      <c r="O16" s="80" t="s">
        <v>168</v>
      </c>
      <c r="P16" s="80" t="s">
        <v>172</v>
      </c>
      <c r="Q16" s="80" t="s">
        <v>172</v>
      </c>
      <c r="R16" s="80" t="s">
        <v>185</v>
      </c>
      <c r="S16" s="80" t="s">
        <v>195</v>
      </c>
      <c r="T16" s="80" t="s">
        <v>212</v>
      </c>
      <c r="U16" s="80" t="s">
        <v>216</v>
      </c>
      <c r="V16" s="80" t="s">
        <v>225</v>
      </c>
      <c r="W16" s="80"/>
      <c r="X16" s="80"/>
      <c r="Y16" s="81"/>
    </row>
    <row r="17" spans="2:25" ht="140" customHeight="1" x14ac:dyDescent="0.15">
      <c r="B17" s="68">
        <v>8</v>
      </c>
      <c r="C17" s="138" t="s">
        <v>135</v>
      </c>
      <c r="D17" s="138"/>
      <c r="E17" s="139" t="s">
        <v>151</v>
      </c>
      <c r="F17" s="139"/>
      <c r="G17" s="139"/>
      <c r="H17" s="139" t="s">
        <v>143</v>
      </c>
      <c r="I17" s="139"/>
      <c r="J17" s="78" t="str">
        <f t="shared" si="0"/>
        <v xml:space="preserve">GLORIA JOHANNA MARROQUIN RODRIGUEZ </v>
      </c>
      <c r="K17" s="74">
        <v>12</v>
      </c>
      <c r="L17" s="139" t="s">
        <v>194</v>
      </c>
      <c r="M17" s="139"/>
      <c r="N17" s="80" t="s">
        <v>160</v>
      </c>
      <c r="O17" s="78" t="s">
        <v>157</v>
      </c>
      <c r="P17" s="78" t="s">
        <v>173</v>
      </c>
      <c r="Q17" s="78" t="s">
        <v>186</v>
      </c>
      <c r="R17" s="78" t="s">
        <v>194</v>
      </c>
      <c r="S17" s="78" t="s">
        <v>196</v>
      </c>
      <c r="T17" s="78" t="s">
        <v>206</v>
      </c>
      <c r="U17" s="78" t="s">
        <v>217</v>
      </c>
      <c r="V17" s="78" t="s">
        <v>226</v>
      </c>
      <c r="W17" s="80"/>
      <c r="X17" s="80"/>
      <c r="Y17" s="81"/>
    </row>
    <row r="18" spans="2:25" ht="388" customHeight="1" x14ac:dyDescent="0.15">
      <c r="B18" s="68">
        <v>9</v>
      </c>
      <c r="C18" s="138" t="s">
        <v>136</v>
      </c>
      <c r="D18" s="138"/>
      <c r="E18" s="139" t="s">
        <v>152</v>
      </c>
      <c r="F18" s="139"/>
      <c r="G18" s="139"/>
      <c r="H18" s="139" t="s">
        <v>143</v>
      </c>
      <c r="I18" s="139"/>
      <c r="J18" s="78" t="str">
        <f t="shared" si="0"/>
        <v xml:space="preserve">GLORIA JOHANNA MARROQUIN RODRIGUEZ </v>
      </c>
      <c r="K18" s="74">
        <v>12</v>
      </c>
      <c r="L18" s="139" t="s">
        <v>233</v>
      </c>
      <c r="M18" s="139"/>
      <c r="N18" s="80" t="s">
        <v>160</v>
      </c>
      <c r="O18" s="78" t="s">
        <v>158</v>
      </c>
      <c r="P18" s="78" t="s">
        <v>174</v>
      </c>
      <c r="Q18" s="78" t="s">
        <v>179</v>
      </c>
      <c r="R18" s="78" t="s">
        <v>187</v>
      </c>
      <c r="S18" s="78" t="s">
        <v>197</v>
      </c>
      <c r="T18" s="80" t="s">
        <v>207</v>
      </c>
      <c r="U18" s="80" t="s">
        <v>218</v>
      </c>
      <c r="V18" s="80" t="s">
        <v>227</v>
      </c>
      <c r="W18" s="80"/>
      <c r="X18" s="80"/>
      <c r="Y18" s="81"/>
    </row>
    <row r="19" spans="2:25" ht="398" customHeight="1" x14ac:dyDescent="0.15">
      <c r="B19" s="68">
        <v>10</v>
      </c>
      <c r="C19" s="138" t="s">
        <v>137</v>
      </c>
      <c r="D19" s="138"/>
      <c r="E19" s="139" t="s">
        <v>154</v>
      </c>
      <c r="F19" s="139"/>
      <c r="G19" s="139"/>
      <c r="H19" s="139" t="s">
        <v>143</v>
      </c>
      <c r="I19" s="139"/>
      <c r="J19" s="78" t="str">
        <f t="shared" si="0"/>
        <v xml:space="preserve">GLORIA JOHANNA MARROQUIN RODRIGUEZ </v>
      </c>
      <c r="K19" s="74">
        <v>12</v>
      </c>
      <c r="L19" s="139" t="s">
        <v>233</v>
      </c>
      <c r="M19" s="139"/>
      <c r="N19" s="80" t="s">
        <v>160</v>
      </c>
      <c r="O19" s="78" t="s">
        <v>158</v>
      </c>
      <c r="P19" s="78" t="s">
        <v>174</v>
      </c>
      <c r="Q19" s="78" t="s">
        <v>179</v>
      </c>
      <c r="R19" s="80" t="s">
        <v>188</v>
      </c>
      <c r="S19" s="78" t="s">
        <v>197</v>
      </c>
      <c r="T19" s="80" t="s">
        <v>207</v>
      </c>
      <c r="U19" s="80" t="s">
        <v>218</v>
      </c>
      <c r="V19" s="80" t="s">
        <v>228</v>
      </c>
      <c r="W19" s="80"/>
      <c r="X19" s="80"/>
      <c r="Y19" s="81"/>
    </row>
    <row r="20" spans="2:25" ht="125" customHeight="1" x14ac:dyDescent="0.15">
      <c r="B20" s="68">
        <v>11</v>
      </c>
      <c r="C20" s="138" t="s">
        <v>138</v>
      </c>
      <c r="D20" s="138"/>
      <c r="E20" s="139" t="s">
        <v>153</v>
      </c>
      <c r="F20" s="139"/>
      <c r="G20" s="139"/>
      <c r="H20" s="139" t="s">
        <v>143</v>
      </c>
      <c r="I20" s="139"/>
      <c r="J20" s="78" t="str">
        <f t="shared" si="0"/>
        <v xml:space="preserve">GLORIA JOHANNA MARROQUIN RODRIGUEZ </v>
      </c>
      <c r="K20" s="74">
        <v>6</v>
      </c>
      <c r="L20" s="139" t="s">
        <v>200</v>
      </c>
      <c r="M20" s="139"/>
      <c r="N20" s="80" t="s">
        <v>160</v>
      </c>
      <c r="O20" s="78" t="s">
        <v>159</v>
      </c>
      <c r="P20" s="78" t="s">
        <v>175</v>
      </c>
      <c r="Q20" s="78" t="s">
        <v>178</v>
      </c>
      <c r="R20" s="80" t="s">
        <v>189</v>
      </c>
      <c r="S20" s="78" t="s">
        <v>201</v>
      </c>
      <c r="T20" s="80" t="s">
        <v>208</v>
      </c>
      <c r="U20" s="80" t="s">
        <v>208</v>
      </c>
      <c r="V20" s="80" t="s">
        <v>208</v>
      </c>
      <c r="W20" s="80"/>
      <c r="X20" s="80"/>
      <c r="Y20" s="81"/>
    </row>
    <row r="21" spans="2:25" ht="170" customHeight="1" x14ac:dyDescent="0.15">
      <c r="B21" s="68">
        <v>12</v>
      </c>
      <c r="C21" s="138" t="s">
        <v>139</v>
      </c>
      <c r="D21" s="138"/>
      <c r="E21" s="139" t="s">
        <v>155</v>
      </c>
      <c r="F21" s="139"/>
      <c r="G21" s="139"/>
      <c r="H21" s="139" t="s">
        <v>143</v>
      </c>
      <c r="I21" s="139"/>
      <c r="J21" s="78" t="str">
        <f t="shared" si="0"/>
        <v xml:space="preserve">GLORIA JOHANNA MARROQUIN RODRIGUEZ </v>
      </c>
      <c r="K21" s="74">
        <v>1481</v>
      </c>
      <c r="L21" s="139" t="s">
        <v>230</v>
      </c>
      <c r="M21" s="139"/>
      <c r="N21" s="80" t="s">
        <v>160</v>
      </c>
      <c r="O21" s="80" t="s">
        <v>161</v>
      </c>
      <c r="P21" s="80" t="s">
        <v>176</v>
      </c>
      <c r="Q21" s="80" t="s">
        <v>191</v>
      </c>
      <c r="R21" s="80" t="s">
        <v>190</v>
      </c>
      <c r="S21" s="80" t="s">
        <v>198</v>
      </c>
      <c r="T21" s="80" t="s">
        <v>210</v>
      </c>
      <c r="U21" s="80" t="s">
        <v>219</v>
      </c>
      <c r="V21" s="80" t="s">
        <v>229</v>
      </c>
      <c r="W21" s="80"/>
      <c r="X21" s="80"/>
      <c r="Y21" s="81"/>
    </row>
    <row r="22" spans="2:25" ht="130" customHeight="1" x14ac:dyDescent="0.15">
      <c r="B22" s="68">
        <v>13</v>
      </c>
      <c r="C22" s="138" t="s">
        <v>140</v>
      </c>
      <c r="D22" s="138"/>
      <c r="E22" s="139" t="s">
        <v>156</v>
      </c>
      <c r="F22" s="139"/>
      <c r="G22" s="139"/>
      <c r="H22" s="139" t="s">
        <v>143</v>
      </c>
      <c r="I22" s="139"/>
      <c r="J22" s="78" t="str">
        <f t="shared" si="0"/>
        <v xml:space="preserve">GLORIA JOHANNA MARROQUIN RODRIGUEZ </v>
      </c>
      <c r="K22" s="74">
        <v>336</v>
      </c>
      <c r="L22" s="139" t="s">
        <v>231</v>
      </c>
      <c r="M22" s="139"/>
      <c r="N22" s="80" t="s">
        <v>160</v>
      </c>
      <c r="O22" s="80" t="s">
        <v>162</v>
      </c>
      <c r="P22" s="80" t="s">
        <v>177</v>
      </c>
      <c r="Q22" s="80" t="s">
        <v>180</v>
      </c>
      <c r="R22" s="80" t="s">
        <v>192</v>
      </c>
      <c r="S22" s="80" t="s">
        <v>199</v>
      </c>
      <c r="T22" s="80" t="s">
        <v>209</v>
      </c>
      <c r="U22" s="80" t="s">
        <v>209</v>
      </c>
      <c r="V22" s="80" t="s">
        <v>232</v>
      </c>
      <c r="W22" s="80"/>
      <c r="X22" s="80"/>
      <c r="Y22" s="81"/>
    </row>
    <row r="23" spans="2:25" ht="90" customHeight="1" x14ac:dyDescent="0.15">
      <c r="B23" s="68">
        <v>14</v>
      </c>
      <c r="C23" s="138"/>
      <c r="D23" s="138"/>
      <c r="E23" s="139"/>
      <c r="F23" s="139"/>
      <c r="G23" s="139"/>
      <c r="H23" s="139"/>
      <c r="I23" s="139"/>
      <c r="J23" s="78"/>
      <c r="K23" s="74"/>
      <c r="L23" s="139"/>
      <c r="M23" s="139"/>
      <c r="N23" s="80"/>
      <c r="O23" s="80"/>
      <c r="P23" s="80"/>
      <c r="Q23" s="80"/>
      <c r="R23" s="80"/>
      <c r="S23" s="80"/>
      <c r="T23" s="80"/>
      <c r="U23" s="80"/>
      <c r="V23" s="80"/>
      <c r="W23" s="80"/>
      <c r="X23" s="80"/>
      <c r="Y23" s="81"/>
    </row>
    <row r="24" spans="2:25" ht="90" customHeight="1" x14ac:dyDescent="0.15">
      <c r="B24" s="68">
        <v>15</v>
      </c>
      <c r="C24" s="138"/>
      <c r="D24" s="138"/>
      <c r="E24" s="139"/>
      <c r="F24" s="139"/>
      <c r="G24" s="139"/>
      <c r="H24" s="139"/>
      <c r="I24" s="139"/>
      <c r="J24" s="78"/>
      <c r="K24" s="74"/>
      <c r="L24" s="139"/>
      <c r="M24" s="139"/>
      <c r="N24" s="80"/>
      <c r="O24" s="80"/>
      <c r="P24" s="80"/>
      <c r="Q24" s="80"/>
      <c r="R24" s="80"/>
      <c r="S24" s="80"/>
      <c r="T24" s="80"/>
      <c r="U24" s="80"/>
      <c r="V24" s="80"/>
      <c r="W24" s="80"/>
      <c r="X24" s="80"/>
      <c r="Y24" s="81"/>
    </row>
    <row r="25" spans="2:25" ht="90" customHeight="1" x14ac:dyDescent="0.15">
      <c r="B25" s="68">
        <v>16</v>
      </c>
      <c r="C25" s="138"/>
      <c r="D25" s="138"/>
      <c r="E25" s="139"/>
      <c r="F25" s="139"/>
      <c r="G25" s="139"/>
      <c r="H25" s="139"/>
      <c r="I25" s="139"/>
      <c r="J25" s="78"/>
      <c r="K25" s="74"/>
      <c r="L25" s="139"/>
      <c r="M25" s="139"/>
      <c r="N25" s="80"/>
      <c r="O25" s="80"/>
      <c r="P25" s="80"/>
      <c r="Q25" s="80"/>
      <c r="R25" s="80"/>
      <c r="S25" s="80"/>
      <c r="T25" s="80"/>
      <c r="U25" s="80"/>
      <c r="V25" s="80"/>
      <c r="W25" s="80"/>
      <c r="X25" s="80"/>
      <c r="Y25" s="81"/>
    </row>
    <row r="26" spans="2:25" ht="90" customHeight="1" x14ac:dyDescent="0.15">
      <c r="B26" s="68">
        <v>17</v>
      </c>
      <c r="C26" s="138"/>
      <c r="D26" s="138"/>
      <c r="E26" s="139"/>
      <c r="F26" s="139"/>
      <c r="G26" s="139"/>
      <c r="H26" s="139"/>
      <c r="I26" s="139"/>
      <c r="J26" s="78"/>
      <c r="K26" s="74"/>
      <c r="L26" s="139"/>
      <c r="M26" s="139"/>
      <c r="N26" s="80"/>
      <c r="O26" s="80"/>
      <c r="P26" s="80"/>
      <c r="Q26" s="80"/>
      <c r="R26" s="80"/>
      <c r="S26" s="80"/>
      <c r="T26" s="80"/>
      <c r="U26" s="80"/>
      <c r="V26" s="80"/>
      <c r="W26" s="80"/>
      <c r="X26" s="80"/>
      <c r="Y26" s="81"/>
    </row>
    <row r="27" spans="2:25" ht="90" customHeight="1" x14ac:dyDescent="0.15">
      <c r="B27" s="68">
        <v>18</v>
      </c>
      <c r="C27" s="138"/>
      <c r="D27" s="138"/>
      <c r="E27" s="139"/>
      <c r="F27" s="139"/>
      <c r="G27" s="139"/>
      <c r="H27" s="139"/>
      <c r="I27" s="139"/>
      <c r="J27" s="78"/>
      <c r="K27" s="74"/>
      <c r="L27" s="139"/>
      <c r="M27" s="139"/>
      <c r="N27" s="80"/>
      <c r="O27" s="80"/>
      <c r="P27" s="80"/>
      <c r="Q27" s="80"/>
      <c r="R27" s="80"/>
      <c r="S27" s="80"/>
      <c r="T27" s="80"/>
      <c r="U27" s="80"/>
      <c r="V27" s="80"/>
      <c r="W27" s="80"/>
      <c r="X27" s="80"/>
      <c r="Y27" s="81"/>
    </row>
    <row r="28" spans="2:25" ht="90" customHeight="1" x14ac:dyDescent="0.15">
      <c r="B28" s="68">
        <v>19</v>
      </c>
      <c r="C28" s="138"/>
      <c r="D28" s="138"/>
      <c r="E28" s="139"/>
      <c r="F28" s="139"/>
      <c r="G28" s="139"/>
      <c r="H28" s="139"/>
      <c r="I28" s="139"/>
      <c r="J28" s="78"/>
      <c r="K28" s="74"/>
      <c r="L28" s="139"/>
      <c r="M28" s="139"/>
      <c r="N28" s="80"/>
      <c r="O28" s="80"/>
      <c r="P28" s="80"/>
      <c r="Q28" s="80"/>
      <c r="R28" s="80"/>
      <c r="S28" s="80"/>
      <c r="T28" s="80"/>
      <c r="U28" s="80"/>
      <c r="V28" s="80"/>
      <c r="W28" s="80"/>
      <c r="X28" s="80"/>
      <c r="Y28" s="81"/>
    </row>
    <row r="29" spans="2:25" ht="90" customHeight="1" x14ac:dyDescent="0.15">
      <c r="B29" s="68">
        <v>20</v>
      </c>
      <c r="C29" s="138"/>
      <c r="D29" s="138"/>
      <c r="E29" s="139"/>
      <c r="F29" s="139"/>
      <c r="G29" s="139"/>
      <c r="H29" s="139"/>
      <c r="I29" s="139"/>
      <c r="J29" s="78"/>
      <c r="K29" s="74"/>
      <c r="L29" s="139"/>
      <c r="M29" s="139"/>
      <c r="N29" s="80"/>
      <c r="O29" s="80"/>
      <c r="P29" s="80"/>
      <c r="Q29" s="80"/>
      <c r="R29" s="80"/>
      <c r="S29" s="80"/>
      <c r="T29" s="80"/>
      <c r="U29" s="80"/>
      <c r="V29" s="80"/>
      <c r="W29" s="80"/>
      <c r="X29" s="80"/>
      <c r="Y29" s="81"/>
    </row>
    <row r="30" spans="2:25" ht="90" customHeight="1" x14ac:dyDescent="0.15">
      <c r="B30" s="68">
        <v>21</v>
      </c>
      <c r="C30" s="138"/>
      <c r="D30" s="138"/>
      <c r="E30" s="139"/>
      <c r="F30" s="139"/>
      <c r="G30" s="139"/>
      <c r="H30" s="139"/>
      <c r="I30" s="139"/>
      <c r="J30" s="78"/>
      <c r="K30" s="74"/>
      <c r="L30" s="139"/>
      <c r="M30" s="139"/>
      <c r="N30" s="80"/>
      <c r="O30" s="80"/>
      <c r="P30" s="80"/>
      <c r="Q30" s="80"/>
      <c r="R30" s="80"/>
      <c r="S30" s="80"/>
      <c r="T30" s="80"/>
      <c r="U30" s="80"/>
      <c r="V30" s="80"/>
      <c r="W30" s="80"/>
      <c r="X30" s="80"/>
      <c r="Y30" s="81"/>
    </row>
    <row r="31" spans="2:25" ht="90" customHeight="1" x14ac:dyDescent="0.15">
      <c r="B31" s="68">
        <v>22</v>
      </c>
      <c r="C31" s="138"/>
      <c r="D31" s="138"/>
      <c r="E31" s="139"/>
      <c r="F31" s="139"/>
      <c r="G31" s="139"/>
      <c r="H31" s="139"/>
      <c r="I31" s="139"/>
      <c r="J31" s="78"/>
      <c r="K31" s="74"/>
      <c r="L31" s="139"/>
      <c r="M31" s="139"/>
      <c r="N31" s="80"/>
      <c r="O31" s="80"/>
      <c r="P31" s="80"/>
      <c r="Q31" s="80"/>
      <c r="R31" s="80"/>
      <c r="S31" s="80"/>
      <c r="T31" s="80"/>
      <c r="U31" s="80"/>
      <c r="V31" s="80"/>
      <c r="W31" s="80"/>
      <c r="X31" s="80"/>
      <c r="Y31" s="81"/>
    </row>
    <row r="32" spans="2:25" ht="90" customHeight="1" x14ac:dyDescent="0.15">
      <c r="B32" s="68">
        <v>23</v>
      </c>
      <c r="C32" s="138"/>
      <c r="D32" s="138"/>
      <c r="E32" s="139"/>
      <c r="F32" s="139"/>
      <c r="G32" s="139"/>
      <c r="H32" s="139"/>
      <c r="I32" s="139"/>
      <c r="J32" s="78"/>
      <c r="K32" s="74"/>
      <c r="L32" s="139"/>
      <c r="M32" s="139"/>
      <c r="N32" s="80"/>
      <c r="O32" s="80"/>
      <c r="P32" s="80"/>
      <c r="Q32" s="80"/>
      <c r="R32" s="80"/>
      <c r="S32" s="80"/>
      <c r="T32" s="80"/>
      <c r="U32" s="80"/>
      <c r="V32" s="80"/>
      <c r="W32" s="80"/>
      <c r="X32" s="80"/>
      <c r="Y32" s="81"/>
    </row>
    <row r="33" spans="2:25" ht="90" customHeight="1" x14ac:dyDescent="0.15">
      <c r="B33" s="68">
        <v>24</v>
      </c>
      <c r="C33" s="138"/>
      <c r="D33" s="138"/>
      <c r="E33" s="139"/>
      <c r="F33" s="139"/>
      <c r="G33" s="139"/>
      <c r="H33" s="139"/>
      <c r="I33" s="139"/>
      <c r="J33" s="78"/>
      <c r="K33" s="74"/>
      <c r="L33" s="139"/>
      <c r="M33" s="139"/>
      <c r="N33" s="80"/>
      <c r="O33" s="80"/>
      <c r="P33" s="80"/>
      <c r="Q33" s="80"/>
      <c r="R33" s="80"/>
      <c r="S33" s="80"/>
      <c r="T33" s="80"/>
      <c r="U33" s="80"/>
      <c r="V33" s="80"/>
      <c r="W33" s="80"/>
      <c r="X33" s="80"/>
      <c r="Y33" s="81"/>
    </row>
    <row r="34" spans="2:25" ht="90" customHeight="1" thickBot="1" x14ac:dyDescent="0.2">
      <c r="B34" s="69">
        <v>25</v>
      </c>
      <c r="C34" s="140"/>
      <c r="D34" s="140"/>
      <c r="E34" s="141"/>
      <c r="F34" s="141"/>
      <c r="G34" s="141"/>
      <c r="H34" s="141"/>
      <c r="I34" s="141"/>
      <c r="J34" s="79"/>
      <c r="K34" s="75"/>
      <c r="L34" s="141"/>
      <c r="M34" s="141"/>
      <c r="N34" s="82"/>
      <c r="O34" s="82"/>
      <c r="P34" s="82"/>
      <c r="Q34" s="82"/>
      <c r="R34" s="82"/>
      <c r="S34" s="82"/>
      <c r="T34" s="82"/>
      <c r="U34" s="82"/>
      <c r="V34" s="82"/>
      <c r="W34" s="82"/>
      <c r="X34" s="82"/>
      <c r="Y34" s="83"/>
    </row>
    <row r="35" spans="2:25" ht="43.5" hidden="1" customHeight="1" thickBot="1" x14ac:dyDescent="0.2">
      <c r="B35" s="142" t="s">
        <v>46</v>
      </c>
      <c r="C35" s="143"/>
      <c r="D35" s="143"/>
      <c r="E35" s="143"/>
      <c r="F35" s="143"/>
      <c r="G35" s="143"/>
      <c r="H35" s="143"/>
      <c r="I35" s="143"/>
      <c r="J35" s="143"/>
      <c r="K35" s="143"/>
      <c r="L35" s="143"/>
      <c r="M35" s="144"/>
    </row>
    <row r="36" spans="2:25" s="10" customFormat="1" ht="17.25" hidden="1" customHeight="1" x14ac:dyDescent="0.15">
      <c r="B36" s="145" t="s">
        <v>47</v>
      </c>
      <c r="C36" s="147" t="s">
        <v>48</v>
      </c>
      <c r="D36" s="149" t="s">
        <v>49</v>
      </c>
      <c r="E36" s="150"/>
      <c r="F36" s="147" t="s">
        <v>50</v>
      </c>
      <c r="G36" s="147" t="s">
        <v>51</v>
      </c>
      <c r="H36" s="147" t="s">
        <v>52</v>
      </c>
      <c r="I36" s="153" t="s">
        <v>53</v>
      </c>
      <c r="J36" s="154"/>
      <c r="K36" s="145" t="s">
        <v>54</v>
      </c>
      <c r="L36" s="156" t="s">
        <v>40</v>
      </c>
      <c r="M36" s="157"/>
    </row>
    <row r="37" spans="2:25" s="10" customFormat="1" ht="38.25" hidden="1" customHeight="1" x14ac:dyDescent="0.15">
      <c r="B37" s="146"/>
      <c r="C37" s="148"/>
      <c r="D37" s="151"/>
      <c r="E37" s="152"/>
      <c r="F37" s="148"/>
      <c r="G37" s="148"/>
      <c r="H37" s="148"/>
      <c r="I37" s="11" t="s">
        <v>55</v>
      </c>
      <c r="J37" s="12" t="s">
        <v>56</v>
      </c>
      <c r="K37" s="146"/>
      <c r="L37" s="11" t="s">
        <v>57</v>
      </c>
      <c r="M37" s="13" t="s">
        <v>58</v>
      </c>
    </row>
    <row r="38" spans="2:25" s="21" customFormat="1" ht="132.75" hidden="1" customHeight="1" x14ac:dyDescent="0.2">
      <c r="B38" s="14">
        <v>1</v>
      </c>
      <c r="C38" s="15"/>
      <c r="D38" s="158"/>
      <c r="E38" s="158"/>
      <c r="F38" s="16"/>
      <c r="G38" s="16"/>
      <c r="H38" s="16"/>
      <c r="I38" s="17"/>
      <c r="J38" s="18"/>
      <c r="K38" s="16"/>
      <c r="L38" s="19"/>
      <c r="M38" s="20" t="s">
        <v>59</v>
      </c>
    </row>
    <row r="39" spans="2:25" s="21" customFormat="1" ht="80.25" hidden="1" customHeight="1" x14ac:dyDescent="0.2">
      <c r="B39" s="22">
        <v>1</v>
      </c>
      <c r="C39" s="23"/>
      <c r="D39" s="159"/>
      <c r="E39" s="159"/>
      <c r="F39" s="24"/>
      <c r="G39" s="24"/>
      <c r="H39" s="24"/>
      <c r="I39" s="25"/>
      <c r="J39" s="26"/>
      <c r="K39" s="24"/>
      <c r="L39" s="27"/>
      <c r="M39" s="28"/>
    </row>
    <row r="40" spans="2:25" s="21" customFormat="1" ht="80.25" hidden="1" customHeight="1" x14ac:dyDescent="0.2">
      <c r="B40" s="22"/>
      <c r="C40" s="29"/>
      <c r="D40" s="155"/>
      <c r="E40" s="155"/>
      <c r="F40" s="24"/>
      <c r="G40" s="24"/>
      <c r="H40" s="24"/>
      <c r="I40" s="25"/>
      <c r="J40" s="26"/>
      <c r="K40" s="24"/>
      <c r="L40" s="30"/>
      <c r="M40" s="31"/>
    </row>
    <row r="41" spans="2:25" s="21" customFormat="1" ht="80.25" hidden="1" customHeight="1" x14ac:dyDescent="0.2">
      <c r="B41" s="22"/>
      <c r="C41" s="29"/>
      <c r="D41" s="155"/>
      <c r="E41" s="155"/>
      <c r="F41" s="24"/>
      <c r="G41" s="24"/>
      <c r="H41" s="24"/>
      <c r="I41" s="25"/>
      <c r="J41" s="26"/>
      <c r="K41" s="24"/>
      <c r="L41" s="27"/>
      <c r="M41" s="28"/>
    </row>
    <row r="42" spans="2:25" s="21" customFormat="1" ht="80.25" hidden="1" customHeight="1" x14ac:dyDescent="0.2">
      <c r="B42" s="22"/>
      <c r="C42" s="29"/>
      <c r="D42" s="155"/>
      <c r="E42" s="155"/>
      <c r="F42" s="24"/>
      <c r="G42" s="24"/>
      <c r="H42" s="24"/>
      <c r="I42" s="25"/>
      <c r="J42" s="26"/>
      <c r="K42" s="24"/>
      <c r="L42" s="30"/>
      <c r="M42" s="31"/>
    </row>
    <row r="43" spans="2:25" s="21" customFormat="1" ht="80.25" hidden="1" customHeight="1" x14ac:dyDescent="0.2">
      <c r="B43" s="22"/>
      <c r="C43" s="29"/>
      <c r="D43" s="155"/>
      <c r="E43" s="155"/>
      <c r="F43" s="24"/>
      <c r="G43" s="24"/>
      <c r="H43" s="24"/>
      <c r="I43" s="25"/>
      <c r="J43" s="26"/>
      <c r="K43" s="32"/>
      <c r="L43" s="30"/>
      <c r="M43" s="33"/>
    </row>
    <row r="44" spans="2:25" s="21" customFormat="1" ht="80.25" hidden="1" customHeight="1" x14ac:dyDescent="0.2">
      <c r="B44" s="22"/>
      <c r="C44" s="29"/>
      <c r="D44" s="155"/>
      <c r="E44" s="155"/>
      <c r="F44" s="24"/>
      <c r="G44" s="24"/>
      <c r="H44" s="24"/>
      <c r="I44" s="25"/>
      <c r="J44" s="26"/>
      <c r="K44" s="24"/>
      <c r="L44" s="27"/>
      <c r="M44" s="28"/>
    </row>
    <row r="45" spans="2:25" s="21" customFormat="1" ht="80.25" hidden="1" customHeight="1" x14ac:dyDescent="0.2">
      <c r="B45" s="22"/>
      <c r="C45" s="29"/>
      <c r="D45" s="155"/>
      <c r="E45" s="155"/>
      <c r="F45" s="24"/>
      <c r="G45" s="24"/>
      <c r="H45" s="24"/>
      <c r="I45" s="25"/>
      <c r="J45" s="26"/>
      <c r="K45" s="24"/>
      <c r="L45" s="30"/>
      <c r="M45" s="34"/>
    </row>
    <row r="46" spans="2:25" s="21" customFormat="1" ht="80.25" hidden="1" customHeight="1" x14ac:dyDescent="0.2">
      <c r="B46" s="22"/>
      <c r="C46" s="29"/>
      <c r="D46" s="155"/>
      <c r="E46" s="155"/>
      <c r="F46" s="24"/>
      <c r="G46" s="24"/>
      <c r="H46" s="24"/>
      <c r="I46" s="25"/>
      <c r="J46" s="26"/>
      <c r="K46" s="24"/>
      <c r="L46" s="27"/>
      <c r="M46" s="28"/>
    </row>
    <row r="47" spans="2:25" s="21" customFormat="1" ht="80.25" hidden="1" customHeight="1" x14ac:dyDescent="0.2">
      <c r="B47" s="22"/>
      <c r="C47" s="35"/>
      <c r="D47" s="155"/>
      <c r="E47" s="155"/>
      <c r="F47" s="24"/>
      <c r="G47" s="24"/>
      <c r="H47" s="24"/>
      <c r="I47" s="25"/>
      <c r="J47" s="26"/>
      <c r="K47" s="24"/>
      <c r="L47" s="27"/>
      <c r="M47" s="28"/>
    </row>
    <row r="48" spans="2:25" s="21" customFormat="1" ht="80.25" hidden="1" customHeight="1" x14ac:dyDescent="0.2">
      <c r="B48" s="22"/>
      <c r="C48" s="35"/>
      <c r="D48" s="155"/>
      <c r="E48" s="155"/>
      <c r="F48" s="24"/>
      <c r="G48" s="24"/>
      <c r="H48" s="24"/>
      <c r="I48" s="25"/>
      <c r="J48" s="26"/>
      <c r="K48" s="24"/>
      <c r="L48" s="36"/>
      <c r="M48" s="37"/>
    </row>
    <row r="49" spans="2:13" s="21" customFormat="1" ht="80.25" hidden="1" customHeight="1" x14ac:dyDescent="0.2">
      <c r="B49" s="22"/>
      <c r="C49" s="35"/>
      <c r="D49" s="155"/>
      <c r="E49" s="155"/>
      <c r="F49" s="24"/>
      <c r="G49" s="24"/>
      <c r="H49" s="24"/>
      <c r="I49" s="25"/>
      <c r="J49" s="26"/>
      <c r="K49" s="24"/>
      <c r="L49" s="30"/>
      <c r="M49" s="31"/>
    </row>
    <row r="50" spans="2:13" s="21" customFormat="1" ht="80.25" hidden="1" customHeight="1" x14ac:dyDescent="0.2">
      <c r="B50" s="22"/>
      <c r="C50" s="35"/>
      <c r="D50" s="155"/>
      <c r="E50" s="155"/>
      <c r="F50" s="24"/>
      <c r="G50" s="24"/>
      <c r="H50" s="24"/>
      <c r="I50" s="25"/>
      <c r="J50" s="26"/>
      <c r="K50" s="24"/>
      <c r="L50" s="30"/>
      <c r="M50" s="31"/>
    </row>
    <row r="51" spans="2:13" s="21" customFormat="1" ht="80.25" hidden="1" customHeight="1" x14ac:dyDescent="0.2">
      <c r="B51" s="22"/>
      <c r="C51" s="35"/>
      <c r="D51" s="155"/>
      <c r="E51" s="155"/>
      <c r="F51" s="24"/>
      <c r="G51" s="24"/>
      <c r="H51" s="24"/>
      <c r="I51" s="25"/>
      <c r="J51" s="26"/>
      <c r="K51" s="24"/>
      <c r="L51" s="30"/>
      <c r="M51" s="31"/>
    </row>
    <row r="52" spans="2:13" s="21" customFormat="1" ht="80.25" hidden="1" customHeight="1" x14ac:dyDescent="0.2">
      <c r="B52" s="22"/>
      <c r="C52" s="35"/>
      <c r="D52" s="155"/>
      <c r="E52" s="155"/>
      <c r="F52" s="24"/>
      <c r="G52" s="24"/>
      <c r="H52" s="24"/>
      <c r="I52" s="25"/>
      <c r="J52" s="26"/>
      <c r="K52" s="24"/>
      <c r="L52" s="30"/>
      <c r="M52" s="31"/>
    </row>
    <row r="53" spans="2:13" s="21" customFormat="1" ht="80.25" hidden="1" customHeight="1" x14ac:dyDescent="0.2">
      <c r="B53" s="22"/>
      <c r="C53" s="35"/>
      <c r="D53" s="155"/>
      <c r="E53" s="155"/>
      <c r="F53" s="24"/>
      <c r="G53" s="24"/>
      <c r="H53" s="24"/>
      <c r="I53" s="25"/>
      <c r="J53" s="26"/>
      <c r="K53" s="24"/>
      <c r="L53" s="30"/>
      <c r="M53" s="31"/>
    </row>
    <row r="54" spans="2:13" s="21" customFormat="1" ht="80.25" hidden="1" customHeight="1" x14ac:dyDescent="0.2">
      <c r="B54" s="22"/>
      <c r="C54" s="35"/>
      <c r="D54" s="155"/>
      <c r="E54" s="155"/>
      <c r="F54" s="24"/>
      <c r="G54" s="24"/>
      <c r="H54" s="24"/>
      <c r="I54" s="25"/>
      <c r="J54" s="26"/>
      <c r="K54" s="24"/>
      <c r="L54" s="30"/>
      <c r="M54" s="31"/>
    </row>
    <row r="55" spans="2:13" s="21" customFormat="1" ht="80.25" hidden="1" customHeight="1" x14ac:dyDescent="0.2">
      <c r="B55" s="22"/>
      <c r="C55" s="35"/>
      <c r="D55" s="155"/>
      <c r="E55" s="155"/>
      <c r="F55" s="24"/>
      <c r="G55" s="24"/>
      <c r="H55" s="24"/>
      <c r="I55" s="25"/>
      <c r="J55" s="26"/>
      <c r="K55" s="24"/>
      <c r="L55" s="30"/>
      <c r="M55" s="31"/>
    </row>
    <row r="56" spans="2:13" s="21" customFormat="1" ht="80.25" hidden="1" customHeight="1" x14ac:dyDescent="0.2">
      <c r="B56" s="22"/>
      <c r="C56" s="35"/>
      <c r="D56" s="155"/>
      <c r="E56" s="155"/>
      <c r="F56" s="24"/>
      <c r="G56" s="24"/>
      <c r="H56" s="24"/>
      <c r="I56" s="25"/>
      <c r="J56" s="26"/>
      <c r="K56" s="24"/>
      <c r="L56" s="30"/>
      <c r="M56" s="31"/>
    </row>
    <row r="57" spans="2:13" s="21" customFormat="1" ht="80.25" hidden="1" customHeight="1" x14ac:dyDescent="0.2">
      <c r="B57" s="22"/>
      <c r="C57" s="35"/>
      <c r="D57" s="155"/>
      <c r="E57" s="155"/>
      <c r="F57" s="24"/>
      <c r="G57" s="24"/>
      <c r="H57" s="24"/>
      <c r="I57" s="25"/>
      <c r="J57" s="26"/>
      <c r="K57" s="24"/>
      <c r="L57" s="30"/>
      <c r="M57" s="31"/>
    </row>
    <row r="58" spans="2:13" s="21" customFormat="1" ht="80.25" hidden="1" customHeight="1" x14ac:dyDescent="0.2">
      <c r="B58" s="22"/>
      <c r="C58" s="35"/>
      <c r="D58" s="155"/>
      <c r="E58" s="155"/>
      <c r="F58" s="24"/>
      <c r="G58" s="24"/>
      <c r="H58" s="24"/>
      <c r="I58" s="25"/>
      <c r="J58" s="26"/>
      <c r="K58" s="24"/>
      <c r="L58" s="30"/>
      <c r="M58" s="31"/>
    </row>
    <row r="59" spans="2:13" s="21" customFormat="1" ht="80.25" hidden="1" customHeight="1" x14ac:dyDescent="0.2">
      <c r="B59" s="22"/>
      <c r="C59" s="35"/>
      <c r="D59" s="155"/>
      <c r="E59" s="155"/>
      <c r="F59" s="24"/>
      <c r="G59" s="24"/>
      <c r="H59" s="24"/>
      <c r="I59" s="25"/>
      <c r="J59" s="26"/>
      <c r="K59" s="24"/>
      <c r="L59" s="30"/>
      <c r="M59" s="31"/>
    </row>
    <row r="60" spans="2:13" s="21" customFormat="1" ht="80.25" hidden="1" customHeight="1" x14ac:dyDescent="0.2">
      <c r="B60" s="22"/>
      <c r="C60" s="35"/>
      <c r="D60" s="155"/>
      <c r="E60" s="155"/>
      <c r="F60" s="24"/>
      <c r="G60" s="24"/>
      <c r="H60" s="24"/>
      <c r="I60" s="25"/>
      <c r="J60" s="26"/>
      <c r="K60" s="24"/>
      <c r="L60" s="30"/>
      <c r="M60" s="31"/>
    </row>
    <row r="61" spans="2:13" s="21" customFormat="1" ht="80.25" hidden="1" customHeight="1" x14ac:dyDescent="0.2">
      <c r="B61" s="22"/>
      <c r="C61" s="35"/>
      <c r="D61" s="155"/>
      <c r="E61" s="155"/>
      <c r="F61" s="24"/>
      <c r="G61" s="24"/>
      <c r="H61" s="24"/>
      <c r="I61" s="25"/>
      <c r="J61" s="26"/>
      <c r="K61" s="24"/>
      <c r="L61" s="30"/>
      <c r="M61" s="31"/>
    </row>
    <row r="62" spans="2:13" s="21" customFormat="1" ht="80.25" hidden="1" customHeight="1" x14ac:dyDescent="0.2">
      <c r="B62" s="22"/>
      <c r="C62" s="35"/>
      <c r="D62" s="155"/>
      <c r="E62" s="155"/>
      <c r="F62" s="24"/>
      <c r="G62" s="24"/>
      <c r="H62" s="24"/>
      <c r="I62" s="25"/>
      <c r="J62" s="26"/>
      <c r="K62" s="24"/>
      <c r="L62" s="30"/>
      <c r="M62" s="31"/>
    </row>
    <row r="63" spans="2:13" s="21" customFormat="1" ht="80.25" hidden="1" customHeight="1" x14ac:dyDescent="0.2">
      <c r="B63" s="22"/>
      <c r="C63" s="35"/>
      <c r="D63" s="155"/>
      <c r="E63" s="155"/>
      <c r="F63" s="24"/>
      <c r="G63" s="24"/>
      <c r="H63" s="24"/>
      <c r="I63" s="25"/>
      <c r="J63" s="26"/>
      <c r="K63" s="24"/>
      <c r="L63" s="30"/>
      <c r="M63" s="31"/>
    </row>
    <row r="64" spans="2:13" s="21" customFormat="1" ht="80.25" hidden="1" customHeight="1" x14ac:dyDescent="0.2">
      <c r="B64" s="22"/>
      <c r="C64" s="35"/>
      <c r="D64" s="155"/>
      <c r="E64" s="155"/>
      <c r="F64" s="24"/>
      <c r="G64" s="24"/>
      <c r="H64" s="24"/>
      <c r="I64" s="25"/>
      <c r="J64" s="26"/>
      <c r="K64" s="24"/>
      <c r="L64" s="30"/>
      <c r="M64" s="31"/>
    </row>
    <row r="65" spans="2:13" s="21" customFormat="1" ht="80.25" hidden="1" customHeight="1" x14ac:dyDescent="0.2">
      <c r="B65" s="22"/>
      <c r="C65" s="35"/>
      <c r="D65" s="155"/>
      <c r="E65" s="155"/>
      <c r="F65" s="24"/>
      <c r="G65" s="24"/>
      <c r="H65" s="24"/>
      <c r="I65" s="25"/>
      <c r="J65" s="26"/>
      <c r="K65" s="24"/>
      <c r="L65" s="30"/>
      <c r="M65" s="31"/>
    </row>
    <row r="66" spans="2:13" s="21" customFormat="1" ht="80.25" hidden="1" customHeight="1" x14ac:dyDescent="0.2">
      <c r="B66" s="22"/>
      <c r="C66" s="35"/>
      <c r="D66" s="155"/>
      <c r="E66" s="155"/>
      <c r="F66" s="24"/>
      <c r="G66" s="24"/>
      <c r="H66" s="24"/>
      <c r="I66" s="25"/>
      <c r="J66" s="26"/>
      <c r="K66" s="24"/>
      <c r="L66" s="30"/>
      <c r="M66" s="31"/>
    </row>
    <row r="67" spans="2:13" s="21" customFormat="1" ht="80.25" hidden="1" customHeight="1" x14ac:dyDescent="0.2">
      <c r="B67" s="22"/>
      <c r="C67" s="35"/>
      <c r="D67" s="155"/>
      <c r="E67" s="155"/>
      <c r="F67" s="24"/>
      <c r="G67" s="24"/>
      <c r="H67" s="24"/>
      <c r="I67" s="25"/>
      <c r="J67" s="26"/>
      <c r="K67" s="24"/>
      <c r="L67" s="30"/>
      <c r="M67" s="31"/>
    </row>
    <row r="68" spans="2:13" s="21" customFormat="1" ht="80.25" hidden="1" customHeight="1" x14ac:dyDescent="0.2">
      <c r="B68" s="22"/>
      <c r="C68" s="35"/>
      <c r="D68" s="155"/>
      <c r="E68" s="155"/>
      <c r="F68" s="24"/>
      <c r="G68" s="24"/>
      <c r="H68" s="24"/>
      <c r="I68" s="25"/>
      <c r="J68" s="26"/>
      <c r="K68" s="24"/>
      <c r="L68" s="30"/>
      <c r="M68" s="31"/>
    </row>
    <row r="69" spans="2:13" s="21" customFormat="1" ht="80.25" hidden="1" customHeight="1" x14ac:dyDescent="0.2">
      <c r="B69" s="22"/>
      <c r="C69" s="35"/>
      <c r="D69" s="155"/>
      <c r="E69" s="155"/>
      <c r="F69" s="24"/>
      <c r="G69" s="24"/>
      <c r="H69" s="24"/>
      <c r="I69" s="25"/>
      <c r="J69" s="26"/>
      <c r="K69" s="24"/>
      <c r="L69" s="30"/>
      <c r="M69" s="31"/>
    </row>
    <row r="70" spans="2:13" s="21" customFormat="1" ht="80.25" hidden="1" customHeight="1" x14ac:dyDescent="0.2">
      <c r="B70" s="22"/>
      <c r="C70" s="35"/>
      <c r="D70" s="155"/>
      <c r="E70" s="155"/>
      <c r="F70" s="24"/>
      <c r="G70" s="24"/>
      <c r="H70" s="24"/>
      <c r="I70" s="25"/>
      <c r="J70" s="26"/>
      <c r="K70" s="24"/>
      <c r="L70" s="30"/>
      <c r="M70" s="31"/>
    </row>
    <row r="71" spans="2:13" s="21" customFormat="1" ht="80.25" hidden="1" customHeight="1" x14ac:dyDescent="0.2">
      <c r="B71" s="22"/>
      <c r="C71" s="35"/>
      <c r="D71" s="155"/>
      <c r="E71" s="155"/>
      <c r="F71" s="24"/>
      <c r="G71" s="24"/>
      <c r="H71" s="24"/>
      <c r="I71" s="25"/>
      <c r="J71" s="26"/>
      <c r="K71" s="24"/>
      <c r="L71" s="30"/>
      <c r="M71" s="31"/>
    </row>
    <row r="72" spans="2:13" s="21" customFormat="1" ht="80.25" hidden="1" customHeight="1" x14ac:dyDescent="0.2">
      <c r="B72" s="22"/>
      <c r="C72" s="29"/>
      <c r="D72" s="155"/>
      <c r="E72" s="155"/>
      <c r="F72" s="24"/>
      <c r="G72" s="24"/>
      <c r="H72" s="24"/>
      <c r="I72" s="25"/>
      <c r="J72" s="26"/>
      <c r="K72" s="24"/>
      <c r="L72" s="30"/>
      <c r="M72" s="31"/>
    </row>
    <row r="73" spans="2:13" s="21" customFormat="1" ht="80.25" hidden="1" customHeight="1" x14ac:dyDescent="0.2">
      <c r="B73" s="38"/>
      <c r="C73" s="39"/>
      <c r="D73" s="160"/>
      <c r="E73" s="160"/>
      <c r="F73" s="39"/>
      <c r="G73" s="39"/>
      <c r="H73" s="39"/>
      <c r="I73" s="40"/>
      <c r="J73" s="40"/>
      <c r="K73" s="41"/>
      <c r="L73" s="42"/>
      <c r="M73" s="43"/>
    </row>
    <row r="74" spans="2:13" s="45" customFormat="1" ht="18.75" customHeight="1" x14ac:dyDescent="0.15">
      <c r="B74" s="161"/>
      <c r="C74" s="161"/>
      <c r="D74" s="161"/>
      <c r="E74" s="161"/>
      <c r="F74" s="44"/>
      <c r="G74" s="44"/>
      <c r="H74" s="44"/>
      <c r="L74" s="46"/>
      <c r="M74" s="47"/>
    </row>
    <row r="80" spans="2:13" ht="14" thickBot="1" x14ac:dyDescent="0.2">
      <c r="E80" s="48"/>
      <c r="F80" s="48"/>
      <c r="J80" s="48"/>
      <c r="K80" s="48"/>
      <c r="L80" s="48"/>
    </row>
    <row r="81" spans="5:14" ht="28.5" customHeight="1" x14ac:dyDescent="0.2">
      <c r="E81" s="162" t="s">
        <v>91</v>
      </c>
      <c r="F81" s="162"/>
      <c r="G81" s="49"/>
      <c r="I81" s="1"/>
      <c r="J81" s="163" t="s">
        <v>85</v>
      </c>
      <c r="K81" s="163"/>
      <c r="L81" s="163"/>
      <c r="N81" s="76"/>
    </row>
    <row r="82" spans="5:14" ht="16" x14ac:dyDescent="0.2">
      <c r="H82" s="1"/>
    </row>
    <row r="175" spans="2:2" ht="15" hidden="1" x14ac:dyDescent="0.2">
      <c r="B175" t="s">
        <v>1</v>
      </c>
    </row>
    <row r="176" spans="2:2" ht="15" hidden="1" x14ac:dyDescent="0.2">
      <c r="B176" s="2" t="s">
        <v>2</v>
      </c>
    </row>
    <row r="177" spans="2:2" ht="15" hidden="1" x14ac:dyDescent="0.2">
      <c r="B177" s="2" t="s">
        <v>3</v>
      </c>
    </row>
    <row r="178" spans="2:2" ht="15" hidden="1" x14ac:dyDescent="0.2">
      <c r="B178" s="2" t="s">
        <v>4</v>
      </c>
    </row>
    <row r="179" spans="2:2" ht="15" hidden="1" x14ac:dyDescent="0.2">
      <c r="B179" s="2" t="s">
        <v>5</v>
      </c>
    </row>
    <row r="180" spans="2:2" ht="15" hidden="1" x14ac:dyDescent="0.2">
      <c r="B180" s="2" t="s">
        <v>6</v>
      </c>
    </row>
    <row r="181" spans="2:2" ht="15" hidden="1" x14ac:dyDescent="0.2">
      <c r="B181" s="2" t="s">
        <v>7</v>
      </c>
    </row>
    <row r="182" spans="2:2" ht="15" hidden="1" x14ac:dyDescent="0.2">
      <c r="B182" s="2" t="s">
        <v>8</v>
      </c>
    </row>
    <row r="183" spans="2:2" ht="15" hidden="1" x14ac:dyDescent="0.2">
      <c r="B183" s="2" t="s">
        <v>9</v>
      </c>
    </row>
    <row r="184" spans="2:2" ht="15" hidden="1" x14ac:dyDescent="0.2">
      <c r="B184" s="2" t="s">
        <v>10</v>
      </c>
    </row>
    <row r="185" spans="2:2" ht="15" hidden="1" x14ac:dyDescent="0.2">
      <c r="B185" s="2" t="s">
        <v>11</v>
      </c>
    </row>
    <row r="186" spans="2:2" ht="15" hidden="1" x14ac:dyDescent="0.2">
      <c r="B186" s="2" t="s">
        <v>12</v>
      </c>
    </row>
    <row r="187" spans="2:2" ht="15" hidden="1" x14ac:dyDescent="0.2">
      <c r="B187" s="2" t="s">
        <v>13</v>
      </c>
    </row>
    <row r="188" spans="2:2" ht="15" hidden="1" x14ac:dyDescent="0.2">
      <c r="B188" s="2" t="s">
        <v>14</v>
      </c>
    </row>
    <row r="189" spans="2:2" ht="15" hidden="1" x14ac:dyDescent="0.2">
      <c r="B189" s="2" t="s">
        <v>15</v>
      </c>
    </row>
    <row r="190" spans="2:2" ht="15" hidden="1" x14ac:dyDescent="0.2">
      <c r="B190" s="2" t="s">
        <v>16</v>
      </c>
    </row>
    <row r="191" spans="2:2" ht="15" hidden="1" x14ac:dyDescent="0.2">
      <c r="B191" s="2" t="s">
        <v>0</v>
      </c>
    </row>
    <row r="192" spans="2:2" ht="15" hidden="1" x14ac:dyDescent="0.2">
      <c r="B192" s="2" t="s">
        <v>17</v>
      </c>
    </row>
    <row r="193" spans="2:2" ht="15" hidden="1" x14ac:dyDescent="0.2">
      <c r="B193" s="2" t="s">
        <v>18</v>
      </c>
    </row>
    <row r="194" spans="2:2" ht="15" hidden="1" x14ac:dyDescent="0.2">
      <c r="B194" s="2" t="s">
        <v>19</v>
      </c>
    </row>
    <row r="195" spans="2:2" ht="15" hidden="1" x14ac:dyDescent="0.2">
      <c r="B195" s="2" t="s">
        <v>20</v>
      </c>
    </row>
    <row r="196" spans="2:2" ht="15" hidden="1" x14ac:dyDescent="0.2">
      <c r="B196" s="2" t="s">
        <v>21</v>
      </c>
    </row>
    <row r="197" spans="2:2" ht="15" hidden="1" x14ac:dyDescent="0.2">
      <c r="B197" s="2" t="s">
        <v>22</v>
      </c>
    </row>
    <row r="198" spans="2:2" ht="15" hidden="1" x14ac:dyDescent="0.2">
      <c r="B198" s="2" t="s">
        <v>23</v>
      </c>
    </row>
    <row r="199" spans="2:2" ht="15" hidden="1" x14ac:dyDescent="0.2">
      <c r="B199" s="2" t="s">
        <v>24</v>
      </c>
    </row>
    <row r="200" spans="2:2" ht="15" hidden="1" x14ac:dyDescent="0.2">
      <c r="B200" s="2" t="s">
        <v>25</v>
      </c>
    </row>
    <row r="201" spans="2:2" ht="15" hidden="1" x14ac:dyDescent="0.2">
      <c r="B201" s="2" t="s">
        <v>26</v>
      </c>
    </row>
    <row r="202" spans="2:2" ht="15" hidden="1" x14ac:dyDescent="0.2">
      <c r="B202" s="2" t="s">
        <v>27</v>
      </c>
    </row>
    <row r="203" spans="2:2" ht="15" hidden="1" x14ac:dyDescent="0.2">
      <c r="B203" s="2" t="s">
        <v>28</v>
      </c>
    </row>
    <row r="204" spans="2:2" ht="15" hidden="1" x14ac:dyDescent="0.2">
      <c r="B204" s="2" t="s">
        <v>29</v>
      </c>
    </row>
    <row r="205" spans="2:2" ht="15" hidden="1" x14ac:dyDescent="0.2">
      <c r="B205" s="2" t="s">
        <v>30</v>
      </c>
    </row>
    <row r="206" spans="2:2" ht="15" hidden="1" x14ac:dyDescent="0.2">
      <c r="B206" s="2" t="s">
        <v>31</v>
      </c>
    </row>
    <row r="207" spans="2:2" ht="15" hidden="1" x14ac:dyDescent="0.2">
      <c r="B207" s="2" t="s">
        <v>32</v>
      </c>
    </row>
    <row r="208" spans="2:2" ht="15" hidden="1" x14ac:dyDescent="0.2">
      <c r="B208" s="2" t="s">
        <v>33</v>
      </c>
    </row>
    <row r="209" hidden="1" x14ac:dyDescent="0.1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Gloria Johanna Marroquin Rodriguez</cp:lastModifiedBy>
  <cp:lastPrinted>2023-11-09T15:14:54Z</cp:lastPrinted>
  <dcterms:created xsi:type="dcterms:W3CDTF">2016-02-16T13:27:55Z</dcterms:created>
  <dcterms:modified xsi:type="dcterms:W3CDTF">2025-09-16T00:40:19Z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2025-02-03T20:01:43Z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0baba9ea-63ad-43db-a68e-eeb77096553f</vt:lpwstr>
  </property>
  <property fmtid="{D5CDD505-2E9C-101B-9397-08002B2CF9AE}" pid="8" name="MSIP_Label_fc111285-cafa-4fc9-8a9a-bd902089b24f_ContentBits">
    <vt:lpwstr>0</vt:lpwstr>
  </property>
</Properties>
</file>